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.LICITAÇÕES\.LICITAÇÕES\ANO 2026 - LICITAÇÕES\EDITAIS À PUBLICAR\.PREGÃO ELETRÔNICO\PE90.046_26 PA172_26 TRANSPORTE ESCOLAR\G 09 - Linha Palma\"/>
    </mc:Choice>
  </mc:AlternateContent>
  <bookViews>
    <workbookView xWindow="0" yWindow="0" windowWidth="21600" windowHeight="9630" activeTab="1"/>
  </bookViews>
  <sheets>
    <sheet name="Planilha Analítica" sheetId="1" r:id="rId1"/>
    <sheet name="Resultados" sheetId="2" r:id="rId2"/>
  </sheets>
  <definedNames>
    <definedName name="_xlnm.Print_Area" localSheetId="0">'Planilha Analítica'!$A$1:$H$61</definedName>
  </definedNames>
  <calcPr calcId="162913"/>
</workbook>
</file>

<file path=xl/calcChain.xml><?xml version="1.0" encoding="utf-8"?>
<calcChain xmlns="http://schemas.openxmlformats.org/spreadsheetml/2006/main">
  <c r="D34" i="1" l="1"/>
  <c r="O73" i="1" l="1"/>
  <c r="N76" i="1"/>
  <c r="N71" i="1"/>
  <c r="D48" i="1"/>
  <c r="L46" i="1"/>
  <c r="E48" i="1"/>
  <c r="M91" i="1"/>
  <c r="M85" i="1"/>
  <c r="M88" i="1" s="1"/>
  <c r="M81" i="1"/>
  <c r="M73" i="1"/>
  <c r="M90" i="1" s="1"/>
  <c r="M92" i="1" s="1"/>
  <c r="M93" i="1" s="1"/>
  <c r="K48" i="1" l="1"/>
  <c r="P42" i="1"/>
  <c r="O42" i="1"/>
  <c r="O40" i="1"/>
  <c r="O53" i="1"/>
  <c r="D15" i="2"/>
  <c r="F53" i="1"/>
  <c r="F55" i="1" s="1"/>
  <c r="G52" i="1"/>
  <c r="G55" i="1" s="1"/>
  <c r="D17" i="2" s="1"/>
  <c r="C49" i="1"/>
  <c r="C48" i="1"/>
  <c r="D43" i="1"/>
  <c r="B43" i="1" s="1"/>
  <c r="E34" i="1"/>
  <c r="G34" i="1" s="1"/>
  <c r="B39" i="1" s="1"/>
  <c r="G39" i="1" s="1"/>
  <c r="E39" i="1" s="1"/>
  <c r="G28" i="1"/>
  <c r="D12" i="2" s="1"/>
  <c r="E25" i="1"/>
  <c r="D11" i="2" s="1"/>
  <c r="E21" i="1"/>
  <c r="D10" i="2" s="1"/>
  <c r="D5" i="1"/>
  <c r="C5" i="2"/>
  <c r="F48" i="1" l="1"/>
  <c r="G48" i="1" s="1"/>
  <c r="D16" i="2" s="1"/>
  <c r="D13" i="2"/>
  <c r="D14" i="2"/>
  <c r="A58" i="1" l="1"/>
  <c r="F58" i="1" s="1"/>
  <c r="E58" i="1" l="1"/>
  <c r="D18" i="2"/>
  <c r="A61" i="1"/>
  <c r="E61" i="1" l="1"/>
  <c r="F61" i="1" l="1"/>
  <c r="D19" i="2"/>
  <c r="F50" i="1" l="1"/>
  <c r="F45" i="1"/>
  <c r="F40" i="1"/>
  <c r="F30" i="1"/>
  <c r="F26" i="1"/>
  <c r="F35" i="1"/>
  <c r="F56" i="1"/>
  <c r="H8" i="1"/>
  <c r="D20" i="2"/>
  <c r="F19" i="2" s="1"/>
  <c r="F19" i="1"/>
  <c r="F23" i="1"/>
  <c r="F59" i="1"/>
  <c r="F11" i="2" l="1"/>
  <c r="F17" i="2"/>
  <c r="F12" i="2"/>
  <c r="F16" i="2"/>
  <c r="F15" i="2"/>
  <c r="F13" i="2"/>
  <c r="F10" i="2"/>
  <c r="F14" i="2"/>
  <c r="F18" i="2"/>
  <c r="H7" i="1"/>
  <c r="H6" i="1" s="1"/>
  <c r="H5" i="1" s="1"/>
  <c r="H8" i="2"/>
  <c r="H7" i="2" s="1"/>
  <c r="H6" i="2" s="1"/>
  <c r="H5" i="2" s="1"/>
  <c r="F20" i="2" l="1"/>
</calcChain>
</file>

<file path=xl/comments1.xml><?xml version="1.0" encoding="utf-8"?>
<comments xmlns="http://schemas.openxmlformats.org/spreadsheetml/2006/main">
  <authors>
    <author>Mara</author>
  </authors>
  <commentList>
    <comment ref="L73" authorId="0" shapeId="0">
      <text>
        <r>
          <rPr>
            <b/>
            <sz val="9"/>
            <color indexed="81"/>
            <rFont val="Tahoma"/>
            <family val="2"/>
          </rPr>
          <t>Obrigações obrigatórias por Lei que incidem sobre a folha</t>
        </r>
      </text>
    </comment>
    <comment ref="M77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78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79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80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L81" authorId="0" shapeId="0">
      <text>
        <r>
          <rPr>
            <b/>
            <sz val="9"/>
            <color indexed="81"/>
            <rFont val="Tahoma"/>
            <family val="2"/>
          </rPr>
          <t>Corresponde aos encargos sobre valores pagos aos trabalhadores
como salário em dias em que não há prestação de serviços</t>
        </r>
      </text>
    </comment>
    <comment ref="L88" authorId="0" shapeId="0">
      <text>
        <r>
          <rPr>
            <b/>
            <sz val="9"/>
            <color indexed="81"/>
            <rFont val="Tahoma"/>
            <family val="2"/>
          </rPr>
          <t>Encargos sobre valores pagos aos
empregados, mas que não sofrem incidência direta dos encargos do Grupo A</t>
        </r>
      </text>
    </comment>
    <comment ref="L92" authorId="0" shapeId="0">
      <text>
        <r>
          <rPr>
            <b/>
            <sz val="9"/>
            <color indexed="81"/>
            <rFont val="Tahoma"/>
            <family val="2"/>
          </rPr>
          <t>Corresponde ao percentual de encargos sociais originado da
reincidência de um encargo ou grupo de encargos sobre outro</t>
        </r>
      </text>
    </comment>
  </commentList>
</comments>
</file>

<file path=xl/sharedStrings.xml><?xml version="1.0" encoding="utf-8"?>
<sst xmlns="http://schemas.openxmlformats.org/spreadsheetml/2006/main" count="193" uniqueCount="166">
  <si>
    <r>
      <rPr>
        <b/>
        <sz val="9"/>
        <rFont val="Calibri"/>
        <family val="1"/>
      </rPr>
      <t>Resultados Obtidos</t>
    </r>
  </si>
  <si>
    <r>
      <rPr>
        <sz val="9"/>
        <rFont val="Calibri"/>
        <family val="1"/>
      </rPr>
      <t>Nº Dias com Transporte no  Ano</t>
    </r>
  </si>
  <si>
    <r>
      <rPr>
        <sz val="9"/>
        <rFont val="Calibri"/>
        <family val="1"/>
      </rPr>
      <t>valor anual</t>
    </r>
  </si>
  <si>
    <r>
      <rPr>
        <sz val="9"/>
        <rFont val="Calibri"/>
        <family val="1"/>
      </rPr>
      <t>Nº Meses com Transporte</t>
    </r>
  </si>
  <si>
    <r>
      <rPr>
        <sz val="9"/>
        <rFont val="Calibri"/>
        <family val="1"/>
      </rPr>
      <t>valor mensal</t>
    </r>
  </si>
  <si>
    <r>
      <rPr>
        <sz val="9"/>
        <rFont val="Calibri"/>
        <family val="1"/>
      </rPr>
      <t>Média Dias /Mês</t>
    </r>
  </si>
  <si>
    <r>
      <rPr>
        <sz val="9"/>
        <rFont val="Calibri"/>
        <family val="1"/>
      </rPr>
      <t>Valor Dia</t>
    </r>
  </si>
  <si>
    <r>
      <rPr>
        <sz val="9"/>
        <rFont val="Calibri"/>
        <family val="1"/>
      </rPr>
      <t>Valor Km</t>
    </r>
  </si>
  <si>
    <r>
      <rPr>
        <b/>
        <sz val="9"/>
        <rFont val="Calibri"/>
        <family val="1"/>
      </rPr>
      <t>Número de alunos e Rota com Horário</t>
    </r>
  </si>
  <si>
    <r>
      <rPr>
        <b/>
        <sz val="9"/>
        <rFont val="Calibri"/>
        <family val="1"/>
      </rPr>
      <t>Numero de Alunos</t>
    </r>
  </si>
  <si>
    <r>
      <rPr>
        <b/>
        <sz val="9"/>
        <rFont val="Calibri"/>
        <family val="1"/>
      </rPr>
      <t>Total Horas Semana</t>
    </r>
  </si>
  <si>
    <r>
      <rPr>
        <b/>
        <sz val="9"/>
        <rFont val="Calibri"/>
        <family val="1"/>
      </rPr>
      <t xml:space="preserve">Manha Meio Dia Tarde
</t>
    </r>
    <r>
      <rPr>
        <b/>
        <sz val="9"/>
        <rFont val="Calibri"/>
        <family val="1"/>
      </rPr>
      <t>Noite</t>
    </r>
  </si>
  <si>
    <r>
      <rPr>
        <b/>
        <sz val="9"/>
        <rFont val="Calibri"/>
        <family val="1"/>
      </rPr>
      <t>Inicio: 7:00</t>
    </r>
  </si>
  <si>
    <r>
      <rPr>
        <b/>
        <sz val="9"/>
        <rFont val="Calibri"/>
        <family val="1"/>
      </rPr>
      <t>Final: 08:00</t>
    </r>
  </si>
  <si>
    <r>
      <rPr>
        <b/>
        <sz val="9"/>
        <rFont val="Calibri"/>
        <family val="1"/>
      </rPr>
      <t>Inicio:  12:00</t>
    </r>
  </si>
  <si>
    <r>
      <rPr>
        <b/>
        <sz val="9"/>
        <rFont val="Calibri"/>
        <family val="1"/>
      </rPr>
      <t>Final: 13:00</t>
    </r>
  </si>
  <si>
    <r>
      <rPr>
        <b/>
        <sz val="9"/>
        <rFont val="Calibri"/>
        <family val="1"/>
      </rPr>
      <t>Inicio:  17:00</t>
    </r>
  </si>
  <si>
    <r>
      <rPr>
        <b/>
        <sz val="9"/>
        <rFont val="Calibri"/>
        <family val="1"/>
      </rPr>
      <t>Final: 18:00</t>
    </r>
  </si>
  <si>
    <r>
      <rPr>
        <b/>
        <sz val="9"/>
        <rFont val="Calibri"/>
        <family val="1"/>
      </rPr>
      <t>Inicio:  24:00</t>
    </r>
  </si>
  <si>
    <r>
      <rPr>
        <b/>
        <sz val="9"/>
        <rFont val="Calibri"/>
        <family val="1"/>
      </rPr>
      <t>Final: 1:00</t>
    </r>
  </si>
  <si>
    <r>
      <rPr>
        <b/>
        <sz val="9"/>
        <rFont val="Calibri"/>
        <family val="1"/>
      </rPr>
      <t>Total de Horas</t>
    </r>
  </si>
  <si>
    <r>
      <rPr>
        <b/>
        <sz val="9"/>
        <rFont val="Calibri"/>
        <family val="1"/>
      </rPr>
      <t>Valores Apurados no Trajeto:</t>
    </r>
  </si>
  <si>
    <r>
      <rPr>
        <b/>
        <sz val="9"/>
        <rFont val="Calibri"/>
        <family val="1"/>
      </rPr>
      <t>Tipo de Veículo:  Kombi Escolar Cap.15Lugares</t>
    </r>
  </si>
  <si>
    <r>
      <rPr>
        <b/>
        <sz val="9"/>
        <rFont val="Calibri"/>
        <family val="1"/>
      </rPr>
      <t>A - Depreciação  - Avaliação Tabela FIP - Depreciação Tabela RF</t>
    </r>
  </si>
  <si>
    <r>
      <rPr>
        <sz val="9"/>
        <rFont val="Calibri"/>
        <family val="1"/>
      </rPr>
      <t>Quant.</t>
    </r>
  </si>
  <si>
    <r>
      <rPr>
        <sz val="9"/>
        <rFont val="Calibri"/>
        <family val="1"/>
      </rPr>
      <t>Ano</t>
    </r>
  </si>
  <si>
    <r>
      <rPr>
        <sz val="9"/>
        <rFont val="Calibri"/>
        <family val="1"/>
      </rPr>
      <t>Investimento</t>
    </r>
  </si>
  <si>
    <r>
      <rPr>
        <sz val="9"/>
        <rFont val="Calibri"/>
        <family val="1"/>
      </rPr>
      <t>Depreciação %</t>
    </r>
  </si>
  <si>
    <r>
      <rPr>
        <b/>
        <sz val="9"/>
        <rFont val="Calibri"/>
        <family val="1"/>
      </rPr>
      <t>Anual</t>
    </r>
  </si>
  <si>
    <r>
      <rPr>
        <b/>
        <sz val="9"/>
        <rFont val="Calibri"/>
        <family val="1"/>
      </rPr>
      <t>B - Taxas Detran</t>
    </r>
  </si>
  <si>
    <r>
      <rPr>
        <sz val="9"/>
        <rFont val="Calibri"/>
        <family val="1"/>
      </rPr>
      <t>R$ Seguro</t>
    </r>
  </si>
  <si>
    <r>
      <rPr>
        <sz val="9"/>
        <rFont val="Calibri"/>
        <family val="1"/>
      </rPr>
      <t>R$ Licenciamneto</t>
    </r>
  </si>
  <si>
    <r>
      <rPr>
        <sz val="9"/>
        <rFont val="Calibri"/>
        <family val="1"/>
      </rPr>
      <t>R$ IPVA</t>
    </r>
  </si>
  <si>
    <r>
      <rPr>
        <b/>
        <sz val="9"/>
        <rFont val="Calibri"/>
        <family val="1"/>
      </rPr>
      <t>C - Vistorias</t>
    </r>
  </si>
  <si>
    <r>
      <rPr>
        <sz val="9"/>
        <rFont val="Calibri"/>
        <family val="1"/>
      </rPr>
      <t>Tipo de Veículo</t>
    </r>
  </si>
  <si>
    <r>
      <rPr>
        <sz val="9"/>
        <rFont val="Calibri"/>
        <family val="1"/>
      </rPr>
      <t>Freq, ano</t>
    </r>
  </si>
  <si>
    <r>
      <rPr>
        <b/>
        <sz val="9"/>
        <rFont val="Calibri"/>
        <family val="1"/>
      </rPr>
      <t>Unitario</t>
    </r>
  </si>
  <si>
    <r>
      <rPr>
        <sz val="9"/>
        <rFont val="Calibri"/>
        <family val="1"/>
      </rPr>
      <t>Kombi (CAT+ TACÓGRAFO + SELAGEM)</t>
    </r>
  </si>
  <si>
    <r>
      <rPr>
        <b/>
        <sz val="8"/>
        <rFont val="Calibri"/>
        <family val="1"/>
      </rPr>
      <t>Laudo de vistoria Técnica</t>
    </r>
    <r>
      <rPr>
        <sz val="8"/>
        <rFont val="Calibri"/>
        <family val="1"/>
      </rPr>
      <t xml:space="preserve">- 2VEZES/ANO            </t>
    </r>
    <r>
      <rPr>
        <b/>
        <sz val="8"/>
        <rFont val="Calibri"/>
        <family val="1"/>
      </rPr>
      <t xml:space="preserve">Aferição tacógrafo </t>
    </r>
    <r>
      <rPr>
        <sz val="8"/>
        <rFont val="Calibri"/>
        <family val="1"/>
      </rPr>
      <t xml:space="preserve">- 1  por 2 anos        </t>
    </r>
    <r>
      <rPr>
        <b/>
        <sz val="8"/>
        <rFont val="Calibri"/>
        <family val="1"/>
      </rPr>
      <t xml:space="preserve">INMETRO </t>
    </r>
    <r>
      <rPr>
        <sz val="8"/>
        <rFont val="Calibri"/>
        <family val="1"/>
      </rPr>
      <t>- selagem do tacógrafo - 1 por 2 anos</t>
    </r>
  </si>
  <si>
    <r>
      <rPr>
        <b/>
        <sz val="9"/>
        <rFont val="Calibri"/>
        <family val="1"/>
      </rPr>
      <t>D - Combustível</t>
    </r>
  </si>
  <si>
    <r>
      <rPr>
        <sz val="9"/>
        <rFont val="Calibri"/>
        <family val="1"/>
      </rPr>
      <t>Não Pavimentada</t>
    </r>
  </si>
  <si>
    <r>
      <rPr>
        <sz val="9"/>
        <rFont val="Calibri"/>
        <family val="1"/>
      </rPr>
      <t>R$/ litro</t>
    </r>
  </si>
  <si>
    <r>
      <rPr>
        <sz val="9"/>
        <rFont val="Calibri"/>
        <family val="1"/>
      </rPr>
      <t>km/litro</t>
    </r>
  </si>
  <si>
    <r>
      <rPr>
        <sz val="9"/>
        <rFont val="Calibri"/>
        <family val="1"/>
      </rPr>
      <t>km/dia</t>
    </r>
  </si>
  <si>
    <r>
      <rPr>
        <b/>
        <sz val="9"/>
        <rFont val="Calibri"/>
        <family val="1"/>
      </rPr>
      <t>Mensal</t>
    </r>
  </si>
  <si>
    <r>
      <rPr>
        <sz val="9"/>
        <rFont val="Calibri"/>
        <family val="1"/>
      </rPr>
      <t>Kombi</t>
    </r>
  </si>
  <si>
    <r>
      <rPr>
        <b/>
        <sz val="9"/>
        <rFont val="Calibri"/>
        <family val="1"/>
      </rPr>
      <t>E - Manutenção</t>
    </r>
  </si>
  <si>
    <r>
      <rPr>
        <b/>
        <sz val="9"/>
        <rFont val="Calibri"/>
        <family val="1"/>
      </rPr>
      <t>Mensal                                             Anual</t>
    </r>
  </si>
  <si>
    <r>
      <rPr>
        <sz val="9"/>
        <rFont val="Calibri"/>
        <family val="1"/>
      </rPr>
      <t>Taxa</t>
    </r>
  </si>
  <si>
    <r>
      <rPr>
        <b/>
        <sz val="9"/>
        <rFont val="Calibri"/>
        <family val="1"/>
      </rPr>
      <t>F - Seguro do Serviço e Veiculo</t>
    </r>
  </si>
  <si>
    <r>
      <rPr>
        <b/>
        <sz val="9"/>
        <rFont val="Calibri"/>
        <family val="1"/>
      </rPr>
      <t>G - Recursos Humanos</t>
    </r>
  </si>
  <si>
    <r>
      <rPr>
        <sz val="9"/>
        <rFont val="Calibri"/>
        <family val="1"/>
      </rPr>
      <t>Profissional</t>
    </r>
  </si>
  <si>
    <r>
      <rPr>
        <sz val="7"/>
        <rFont val="Calibri"/>
        <family val="1"/>
      </rPr>
      <t>SALARIO NORMATIVO</t>
    </r>
  </si>
  <si>
    <r>
      <rPr>
        <sz val="9"/>
        <rFont val="Calibri"/>
        <family val="1"/>
      </rPr>
      <t>13º SALARIO</t>
    </r>
  </si>
  <si>
    <r>
      <rPr>
        <sz val="9"/>
        <rFont val="Calibri"/>
        <family val="1"/>
      </rPr>
      <t>FGTS</t>
    </r>
  </si>
  <si>
    <r>
      <rPr>
        <sz val="7.5"/>
        <rFont val="Calibri"/>
        <family val="1"/>
      </rPr>
      <t>AUX. ALIMENTAÇÃO</t>
    </r>
  </si>
  <si>
    <r>
      <rPr>
        <sz val="7"/>
        <rFont val="Calibri"/>
        <family val="1"/>
      </rPr>
      <t>ADICIONAL DE FÉRIAS</t>
    </r>
  </si>
  <si>
    <r>
      <rPr>
        <b/>
        <sz val="9"/>
        <rFont val="Calibri"/>
        <family val="1"/>
      </rPr>
      <t>H - Despesas Administrativas</t>
    </r>
  </si>
  <si>
    <r>
      <rPr>
        <b/>
        <sz val="9"/>
        <rFont val="Calibri"/>
        <family val="1"/>
      </rPr>
      <t>Mês</t>
    </r>
  </si>
  <si>
    <r>
      <rPr>
        <sz val="9"/>
        <rFont val="Calibri"/>
        <family val="1"/>
      </rPr>
      <t>Serviço Rastreamento</t>
    </r>
  </si>
  <si>
    <r>
      <rPr>
        <b/>
        <sz val="9"/>
        <rFont val="Calibri"/>
        <family val="1"/>
      </rPr>
      <t>I - Lucro  - Calculado aplicando aliquota nos custos quadros ( a+b+c+d+e+f+g+h)</t>
    </r>
  </si>
  <si>
    <r>
      <rPr>
        <sz val="9"/>
        <rFont val="Calibri"/>
        <family val="1"/>
      </rPr>
      <t>Nº Dias Letivos Ano</t>
    </r>
  </si>
  <si>
    <r>
      <rPr>
        <sz val="9"/>
        <rFont val="Calibri"/>
        <family val="1"/>
      </rPr>
      <t>R$</t>
    </r>
  </si>
  <si>
    <r>
      <rPr>
        <b/>
        <sz val="10"/>
        <rFont val="Calibri"/>
        <family val="1"/>
      </rPr>
      <t>Itens</t>
    </r>
  </si>
  <si>
    <r>
      <rPr>
        <b/>
        <sz val="9"/>
        <rFont val="Calibri"/>
        <family val="1"/>
      </rPr>
      <t>R$</t>
    </r>
  </si>
  <si>
    <r>
      <rPr>
        <b/>
        <sz val="9"/>
        <rFont val="Calibri"/>
        <family val="1"/>
      </rPr>
      <t>%</t>
    </r>
  </si>
  <si>
    <r>
      <rPr>
        <sz val="10"/>
        <rFont val="Calibri"/>
        <family val="1"/>
      </rPr>
      <t>Depreciação</t>
    </r>
  </si>
  <si>
    <r>
      <rPr>
        <sz val="10"/>
        <rFont val="Calibri"/>
        <family val="1"/>
      </rPr>
      <t>Taxas Detran</t>
    </r>
  </si>
  <si>
    <r>
      <rPr>
        <sz val="10"/>
        <rFont val="Calibri"/>
        <family val="1"/>
      </rPr>
      <t>Vistorias</t>
    </r>
  </si>
  <si>
    <r>
      <rPr>
        <sz val="10"/>
        <rFont val="Calibri"/>
        <family val="1"/>
      </rPr>
      <t>Combustível</t>
    </r>
  </si>
  <si>
    <r>
      <rPr>
        <sz val="10"/>
        <rFont val="Calibri"/>
        <family val="1"/>
      </rPr>
      <t>Manutenção</t>
    </r>
  </si>
  <si>
    <r>
      <rPr>
        <sz val="10"/>
        <rFont val="Calibri"/>
        <family val="1"/>
      </rPr>
      <t>Seguro do Serviço e Veiculo</t>
    </r>
  </si>
  <si>
    <r>
      <rPr>
        <sz val="10"/>
        <rFont val="Calibri"/>
        <family val="1"/>
      </rPr>
      <t>Recursos Humanos</t>
    </r>
  </si>
  <si>
    <r>
      <rPr>
        <sz val="10"/>
        <rFont val="Calibri"/>
        <family val="1"/>
      </rPr>
      <t>Despesas Administrativas</t>
    </r>
  </si>
  <si>
    <r>
      <rPr>
        <sz val="10"/>
        <rFont val="Calibri"/>
        <family val="1"/>
      </rPr>
      <t>Lucro</t>
    </r>
  </si>
  <si>
    <r>
      <rPr>
        <sz val="10"/>
        <rFont val="Calibri"/>
        <family val="1"/>
      </rPr>
      <t>Total:</t>
    </r>
  </si>
  <si>
    <r>
      <rPr>
        <sz val="10"/>
        <rFont val="Calibri"/>
        <family val="1"/>
      </rPr>
      <t>Observação:</t>
    </r>
  </si>
  <si>
    <t>Percurso Diário (KM)</t>
  </si>
  <si>
    <r>
      <rPr>
        <b/>
        <sz val="9"/>
        <rFont val="Calibri"/>
        <family val="1"/>
      </rPr>
      <t>PLANILHA ANALÍTICA DE CUSTOS
MUNICÍPIO: São Vicente do Sul</t>
    </r>
    <r>
      <rPr>
        <b/>
        <sz val="9"/>
        <color rgb="FFFF0000"/>
        <rFont val="Calibri"/>
        <family val="1"/>
      </rPr>
      <t xml:space="preserve">
</t>
    </r>
    <r>
      <rPr>
        <b/>
        <sz val="9"/>
        <rFont val="Calibri"/>
        <family val="1"/>
      </rPr>
      <t xml:space="preserve">ITINERÁRIO: 01 - Linha Glória
TIPO DE EXECUÇÃO: </t>
    </r>
    <r>
      <rPr>
        <b/>
        <sz val="9"/>
        <color rgb="FFFF0000"/>
        <rFont val="Calibri"/>
        <family val="1"/>
      </rPr>
      <t>Transporte Escolar Tercerizado - Veiculo Capacidade minima 15 lugares</t>
    </r>
  </si>
  <si>
    <t>Diário R$</t>
  </si>
  <si>
    <t>Mensal R$</t>
  </si>
  <si>
    <t>Anual R$</t>
  </si>
  <si>
    <t>Serviços Contábeis</t>
  </si>
  <si>
    <t>Outros especificar ( Viagem troca Tacografo e Vistoria CAT)</t>
  </si>
  <si>
    <t>Total</t>
  </si>
  <si>
    <t>04 horas</t>
  </si>
  <si>
    <t>20 horas</t>
  </si>
  <si>
    <t>Lucro Anual</t>
  </si>
  <si>
    <t>Custo antes da aplicação do Lucro</t>
  </si>
  <si>
    <t>Lucro Mensal</t>
  </si>
  <si>
    <t>Taxa Rentabilidade</t>
  </si>
  <si>
    <t>Valor Anual</t>
  </si>
  <si>
    <t>Custo Total da Tercerização</t>
  </si>
  <si>
    <t>Valor Total antes da aplicação do Imposto</t>
  </si>
  <si>
    <t>Custo Projetado Combustível</t>
  </si>
  <si>
    <t>Lucro Real/Presumido</t>
  </si>
  <si>
    <t>Pis</t>
  </si>
  <si>
    <t>Cofins</t>
  </si>
  <si>
    <t>Csll</t>
  </si>
  <si>
    <t>IRPJ</t>
  </si>
  <si>
    <t>ISS</t>
  </si>
  <si>
    <t>BC</t>
  </si>
  <si>
    <t>INSS + OUTRAS ENTIDADES+ENCARGOS</t>
  </si>
  <si>
    <t>J - Tributação  - Calculado aplicando aliquota do lucro presumido/real</t>
  </si>
  <si>
    <t xml:space="preserve">Tributação: lucro presumido/real </t>
  </si>
  <si>
    <t xml:space="preserve">2. Composição dos Encargos Sociais </t>
  </si>
  <si>
    <t>Código</t>
  </si>
  <si>
    <t>Descrição</t>
  </si>
  <si>
    <t>Valor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</si>
  <si>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</si>
  <si>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</si>
  <si>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</si>
  <si>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</si>
  <si>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</si>
  <si>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</si>
  <si>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</si>
  <si>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</si>
  <si>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</si>
  <si>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</si>
  <si>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</si>
  <si>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</si>
  <si>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</si>
  <si>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</si>
  <si>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</si>
  <si>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</si>
  <si>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</si>
  <si>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</si>
  <si>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</si>
  <si>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</si>
  <si>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</si>
  <si>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</si>
  <si>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</si>
  <si>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</si>
  <si>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</si>
  <si>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</si>
  <si>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</si>
  <si>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</si>
  <si>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</si>
  <si>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</si>
  <si>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</si>
  <si>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</si>
  <si>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</si>
  <si>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</si>
  <si>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</si>
  <si>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</si>
  <si>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</si>
  <si>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</si>
  <si>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</si>
  <si>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</si>
  <si>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</si>
  <si>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</si>
  <si>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</si>
  <si>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</si>
  <si>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</si>
  <si>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</si>
  <si>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</si>
  <si>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</si>
  <si>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</si>
  <si>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</si>
  <si>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</si>
  <si>
    <r>
      <t>Relatório de Mercado - 08/05/2026 - </t>
    </r>
    <r>
      <rPr>
        <sz val="8.75"/>
        <color rgb="FF606060"/>
        <rFont val="Segoe UI"/>
        <family val="2"/>
      </rPr>
      <t>maio 2026</t>
    </r>
  </si>
  <si>
    <r>
      <t>Data de publicação: </t>
    </r>
    <r>
      <rPr>
        <sz val="13"/>
        <color rgb="FF025C75"/>
        <rFont val="Segoe UI"/>
        <family val="2"/>
      </rPr>
      <t>11/05/2026</t>
    </r>
  </si>
  <si>
    <r>
      <rPr>
        <b/>
        <sz val="10"/>
        <rFont val="Calibri"/>
        <family val="1"/>
      </rPr>
      <t xml:space="preserve">Depreciação: </t>
    </r>
    <r>
      <rPr>
        <sz val="10"/>
        <rFont val="Calibri"/>
        <family val="1"/>
      </rPr>
      <t xml:space="preserve">Utilizar a Tabela da Receita Federal.
</t>
    </r>
    <r>
      <rPr>
        <b/>
        <sz val="10"/>
        <rFont val="Calibri"/>
        <family val="1"/>
      </rPr>
      <t xml:space="preserve">Taxes Detran: </t>
    </r>
    <r>
      <rPr>
        <sz val="10"/>
        <rFont val="Calibri"/>
        <family val="1"/>
      </rPr>
      <t xml:space="preserve">Lançar o valor do Seguro obrigatorio e licenciamento
</t>
    </r>
    <r>
      <rPr>
        <b/>
        <sz val="10"/>
        <rFont val="Calibri"/>
        <family val="1"/>
      </rPr>
      <t xml:space="preserve">Vistorias: </t>
    </r>
    <r>
      <rPr>
        <sz val="10"/>
        <rFont val="Calibri"/>
        <family val="1"/>
      </rPr>
      <t xml:space="preserve">Lançar o valor CAT+ TACÓGRAFO + SELAGEM
</t>
    </r>
    <r>
      <rPr>
        <b/>
        <sz val="10"/>
        <rFont val="Calibri"/>
        <family val="1"/>
      </rPr>
      <t xml:space="preserve">Combustível: </t>
    </r>
    <r>
      <rPr>
        <sz val="10"/>
        <rFont val="Calibri"/>
        <family val="1"/>
      </rPr>
      <t xml:space="preserve">Lançar a media do veiculo por Km rodado e o preço do litro combustivel, utilizado gasolina aditivada - preço a prazo 40 dias
</t>
    </r>
    <r>
      <rPr>
        <b/>
        <sz val="10"/>
        <rFont val="Calibri"/>
        <family val="1"/>
      </rPr>
      <t xml:space="preserve">Manutenção: </t>
    </r>
    <r>
      <rPr>
        <sz val="10"/>
        <rFont val="Calibri"/>
        <family val="1"/>
      </rPr>
      <t xml:space="preserve">Aplica-se um percentual de 50% do gasto de combustivel
</t>
    </r>
    <r>
      <rPr>
        <b/>
        <sz val="10"/>
        <rFont val="Calibri"/>
        <family val="1"/>
      </rPr>
      <t xml:space="preserve">Seguro Serviço e Veículo: </t>
    </r>
    <r>
      <rPr>
        <sz val="10"/>
        <rFont val="Calibri"/>
        <family val="1"/>
      </rPr>
      <t xml:space="preserve">Devera ser lançada as despesas com seguro do veiculo e de passageiros neste devendo ter cobertura minima de APP por morte, invalidez e DMH
</t>
    </r>
    <r>
      <rPr>
        <b/>
        <sz val="10"/>
        <rFont val="Calibri"/>
        <family val="1"/>
      </rPr>
      <t xml:space="preserve">Recursos Humanos: </t>
    </r>
    <r>
      <rPr>
        <sz val="10"/>
        <rFont val="Calibri"/>
        <family val="1"/>
      </rPr>
      <t xml:space="preserve">Usado na carga horaria a clausula 18° CCT , intrajornada, bem como dissidio da categoria
</t>
    </r>
    <r>
      <rPr>
        <b/>
        <sz val="10"/>
        <rFont val="Calibri"/>
        <family val="1"/>
      </rPr>
      <t xml:space="preserve">Despesas Administrativas: </t>
    </r>
    <r>
      <rPr>
        <sz val="10"/>
        <rFont val="Calibri"/>
        <family val="1"/>
      </rPr>
      <t xml:space="preserve">Devera ser lançada as despesas que não estejam contempladas nos demais quadros,
que a empresa vier a ter para a execução do serviço, Ex: Serviços de escritório Contábil, Monitoramento Veicular e outros
</t>
    </r>
    <r>
      <rPr>
        <b/>
        <sz val="10"/>
        <rFont val="Calibri"/>
        <family val="1"/>
      </rPr>
      <t>Lucro</t>
    </r>
    <r>
      <rPr>
        <sz val="10"/>
        <rFont val="Calibri"/>
        <family val="1"/>
      </rPr>
      <t xml:space="preserve">: Aplicado percentual de 13% (Conforme Relatório de Mercado - 08/05/2026 ), em cima das despesas dos quadros  a, b, c, d, e, f, g, h.
</t>
    </r>
  </si>
  <si>
    <r>
      <rPr>
        <b/>
        <sz val="9"/>
        <rFont val="Calibri"/>
        <family val="1"/>
      </rPr>
      <t>PLANILHA ANALÍTICA DE CUSTOS
MUNICÍPIO: São Vicente do Sul</t>
    </r>
    <r>
      <rPr>
        <b/>
        <sz val="9"/>
        <color rgb="FFFF0000"/>
        <rFont val="Calibri"/>
        <family val="1"/>
      </rPr>
      <t xml:space="preserve">
</t>
    </r>
    <r>
      <rPr>
        <b/>
        <sz val="9"/>
        <rFont val="Calibri"/>
        <family val="1"/>
      </rPr>
      <t xml:space="preserve">ITINERÁRIO: Grupo 09 - Item 9.2 - Linha Palma (turno integral)
TIPO DE EXECUÇÃO: </t>
    </r>
    <r>
      <rPr>
        <b/>
        <sz val="9"/>
        <color rgb="FFFF0000"/>
        <rFont val="Calibri"/>
        <family val="2"/>
      </rPr>
      <t>Transporte Escolar Tercerizado - Veiculo Capacidade minima 15 lugares</t>
    </r>
  </si>
  <si>
    <r>
      <rPr>
        <b/>
        <sz val="9"/>
        <rFont val="Calibri"/>
        <family val="1"/>
      </rPr>
      <t>MUNICÍPIO: São Vicente do Sul</t>
    </r>
    <r>
      <rPr>
        <sz val="9"/>
        <color rgb="FFFF000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b/>
        <sz val="9"/>
        <rFont val="Calibri"/>
        <family val="1"/>
      </rPr>
      <t xml:space="preserve">
ITINERÁRIO:  Grupo 09 - Item 9.2 - Linha Palma (turno integral)
TIPO DE EXECUÇÃO: </t>
    </r>
    <r>
      <rPr>
        <b/>
        <sz val="9"/>
        <color rgb="FFFF0000"/>
        <rFont val="Calibri"/>
        <family val="1"/>
      </rPr>
      <t>Transporte Escolar Tercerizado - Veiculo Capacidade minima 15 lugares</t>
    </r>
  </si>
  <si>
    <t>NOME E CNPJ EMPRESA PROPONENTE: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</si>
</sst>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&quot;R$&quot;\ #,##0.00"/>
    <numFmt numFmtId="166" formatCode="&quot;R$&quot;\ #,##0.0000"/>
    <numFmt numFmtId="167" formatCode="0.0000"/>
  </numFmts>
  <fonts count="43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7"/>
      <name val="Calibri"/>
    </font>
    <font>
      <sz val="7.5"/>
      <name val="Calibri"/>
    </font>
    <font>
      <b/>
      <sz val="10"/>
      <name val="Calibri"/>
    </font>
    <font>
      <sz val="10"/>
      <name val="Calibri"/>
    </font>
    <font>
      <sz val="10"/>
      <color rgb="FF000000"/>
      <name val="Calibri"/>
      <family val="2"/>
    </font>
    <font>
      <b/>
      <sz val="9"/>
      <name val="Calibri"/>
      <family val="1"/>
    </font>
    <font>
      <b/>
      <sz val="9"/>
      <color rgb="FFFF0000"/>
      <name val="Calibri"/>
      <family val="1"/>
    </font>
    <font>
      <sz val="9"/>
      <color rgb="FFFF0000"/>
      <name val="Times New Roman"/>
      <family val="1"/>
    </font>
    <font>
      <sz val="9"/>
      <name val="Calibri"/>
      <family val="1"/>
    </font>
    <font>
      <b/>
      <sz val="8"/>
      <name val="Calibri"/>
      <family val="1"/>
    </font>
    <font>
      <sz val="8"/>
      <name val="Calibri"/>
      <family val="1"/>
    </font>
    <font>
      <sz val="7"/>
      <name val="Calibri"/>
      <family val="1"/>
    </font>
    <font>
      <sz val="7.5"/>
      <name val="Calibri"/>
      <family val="1"/>
    </font>
    <font>
      <b/>
      <sz val="10"/>
      <name val="Calibri"/>
      <family val="1"/>
    </font>
    <font>
      <sz val="10"/>
      <name val="Calibri"/>
      <family val="1"/>
    </font>
    <font>
      <b/>
      <sz val="9"/>
      <color rgb="FF000000"/>
      <name val="Calibri"/>
      <family val="1"/>
    </font>
    <font>
      <sz val="9"/>
      <color rgb="FF000000"/>
      <name val="Times New Roman"/>
      <family val="1"/>
      <charset val="204"/>
    </font>
    <font>
      <b/>
      <sz val="9"/>
      <name val="Calibri"/>
      <family val="2"/>
    </font>
    <font>
      <sz val="8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name val="Calibri"/>
      <family val="2"/>
    </font>
    <font>
      <sz val="10"/>
      <color rgb="FF000000"/>
      <name val="Times New Roman"/>
      <charset val="204"/>
    </font>
    <font>
      <sz val="10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13.5"/>
      <color rgb="FF606060"/>
      <name val="Segoe UI"/>
      <family val="2"/>
    </font>
    <font>
      <sz val="8.75"/>
      <color rgb="FF606060"/>
      <name val="Segoe UI"/>
      <family val="2"/>
    </font>
    <font>
      <sz val="13"/>
      <color rgb="FF606060"/>
      <name val="Segoe UI"/>
      <family val="2"/>
    </font>
    <font>
      <sz val="13"/>
      <color rgb="FF025C75"/>
      <name val="Segoe UI"/>
      <family val="2"/>
    </font>
    <font>
      <b/>
      <sz val="9"/>
      <color rgb="FFFF0000"/>
      <name val="Calibri"/>
      <family val="2"/>
    </font>
    <font>
      <b/>
      <sz val="10"/>
      <color rgb="FFFF0000"/>
      <name val="Times New Roman"/>
      <family val="1"/>
    </font>
    <font>
      <sz val="10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rgb="FFFFFF99"/>
      </patternFill>
    </fill>
    <fill>
      <patternFill patternType="solid">
        <fgColor rgb="FFCCCCFF"/>
      </patternFill>
    </fill>
    <fill>
      <patternFill patternType="solid">
        <fgColor rgb="FFFFBF00"/>
      </patternFill>
    </fill>
    <fill>
      <patternFill patternType="solid">
        <fgColor rgb="FFFFCC00"/>
      </patternFill>
    </fill>
    <fill>
      <patternFill patternType="solid">
        <fgColor rgb="FFFFFFCC"/>
      </patternFill>
    </fill>
    <fill>
      <patternFill patternType="solid">
        <fgColor rgb="FFB6DDE8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5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28" fillId="0" borderId="0" applyFont="0" applyFill="0" applyBorder="0" applyAlignment="0" applyProtection="0"/>
    <xf numFmtId="0" fontId="29" fillId="0" borderId="0"/>
    <xf numFmtId="0" fontId="1" fillId="16" borderId="0" applyNumberFormat="0" applyBorder="0" applyAlignment="0" applyProtection="0"/>
  </cellStyleXfs>
  <cellXfs count="235">
    <xf numFmtId="0" fontId="0" fillId="0" borderId="0" xfId="0" applyAlignment="1">
      <alignment horizontal="left" vertical="top"/>
    </xf>
    <xf numFmtId="0" fontId="0" fillId="4" borderId="9" xfId="0" applyFill="1" applyBorder="1" applyAlignment="1">
      <alignment horizontal="left" wrapText="1"/>
    </xf>
    <xf numFmtId="0" fontId="3" fillId="4" borderId="9" xfId="0" applyFont="1" applyFill="1" applyBorder="1" applyAlignment="1">
      <alignment horizontal="left" vertical="top" wrapText="1"/>
    </xf>
    <xf numFmtId="1" fontId="4" fillId="4" borderId="9" xfId="0" applyNumberFormat="1" applyFont="1" applyFill="1" applyBorder="1" applyAlignment="1">
      <alignment horizontal="center" vertical="top" shrinkToFit="1"/>
    </xf>
    <xf numFmtId="0" fontId="3" fillId="4" borderId="9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right" vertical="top" wrapText="1"/>
    </xf>
    <xf numFmtId="0" fontId="0" fillId="4" borderId="9" xfId="0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horizontal="left" vertical="top" wrapText="1" indent="2"/>
    </xf>
    <xf numFmtId="0" fontId="3" fillId="4" borderId="9" xfId="0" applyFont="1" applyFill="1" applyBorder="1" applyAlignment="1">
      <alignment horizontal="left" vertical="top" wrapText="1" indent="3"/>
    </xf>
    <xf numFmtId="2" fontId="4" fillId="4" borderId="9" xfId="0" applyNumberFormat="1" applyFont="1" applyFill="1" applyBorder="1" applyAlignment="1">
      <alignment horizontal="center" vertical="top" shrinkToFit="1"/>
    </xf>
    <xf numFmtId="0" fontId="6" fillId="4" borderId="9" xfId="0" applyFont="1" applyFill="1" applyBorder="1" applyAlignment="1">
      <alignment horizontal="right" vertical="top" wrapText="1"/>
    </xf>
    <xf numFmtId="0" fontId="7" fillId="4" borderId="9" xfId="0" applyFont="1" applyFill="1" applyBorder="1" applyAlignment="1">
      <alignment horizontal="right" vertical="top" wrapText="1"/>
    </xf>
    <xf numFmtId="0" fontId="6" fillId="4" borderId="9" xfId="0" applyFont="1" applyFill="1" applyBorder="1" applyAlignment="1">
      <alignment horizontal="left" vertical="top" wrapText="1" indent="1"/>
    </xf>
    <xf numFmtId="0" fontId="2" fillId="8" borderId="9" xfId="0" applyFont="1" applyFill="1" applyBorder="1" applyAlignment="1">
      <alignment horizontal="left" vertical="top" wrapText="1"/>
    </xf>
    <xf numFmtId="0" fontId="2" fillId="8" borderId="9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165" fontId="3" fillId="4" borderId="9" xfId="0" applyNumberFormat="1" applyFont="1" applyFill="1" applyBorder="1" applyAlignment="1">
      <alignment horizontal="center" vertical="top" wrapText="1"/>
    </xf>
    <xf numFmtId="165" fontId="5" fillId="9" borderId="9" xfId="0" applyNumberFormat="1" applyFont="1" applyFill="1" applyBorder="1" applyAlignment="1">
      <alignment horizontal="left" vertical="top" indent="3" shrinkToFit="1"/>
    </xf>
    <xf numFmtId="9" fontId="0" fillId="4" borderId="9" xfId="0" applyNumberFormat="1" applyFill="1" applyBorder="1" applyAlignment="1">
      <alignment horizontal="center" wrapText="1"/>
    </xf>
    <xf numFmtId="165" fontId="4" fillId="9" borderId="9" xfId="0" applyNumberFormat="1" applyFont="1" applyFill="1" applyBorder="1" applyAlignment="1">
      <alignment horizontal="center" vertical="top" shrinkToFit="1"/>
    </xf>
    <xf numFmtId="165" fontId="3" fillId="9" borderId="9" xfId="0" applyNumberFormat="1" applyFont="1" applyFill="1" applyBorder="1" applyAlignment="1">
      <alignment horizontal="center" vertical="top" wrapText="1"/>
    </xf>
    <xf numFmtId="0" fontId="2" fillId="9" borderId="9" xfId="0" applyFont="1" applyFill="1" applyBorder="1" applyAlignment="1">
      <alignment horizontal="center" vertical="top" wrapText="1"/>
    </xf>
    <xf numFmtId="2" fontId="5" fillId="11" borderId="9" xfId="0" applyNumberFormat="1" applyFont="1" applyFill="1" applyBorder="1" applyAlignment="1">
      <alignment horizontal="left" vertical="top" indent="3" shrinkToFit="1"/>
    </xf>
    <xf numFmtId="0" fontId="14" fillId="4" borderId="9" xfId="0" applyFont="1" applyFill="1" applyBorder="1" applyAlignment="1">
      <alignment horizontal="left" vertical="top" wrapText="1" indent="3"/>
    </xf>
    <xf numFmtId="165" fontId="3" fillId="4" borderId="9" xfId="0" applyNumberFormat="1" applyFont="1" applyFill="1" applyBorder="1" applyAlignment="1">
      <alignment horizontal="right" vertical="top" wrapText="1"/>
    </xf>
    <xf numFmtId="165" fontId="0" fillId="4" borderId="9" xfId="0" applyNumberFormat="1" applyFill="1" applyBorder="1" applyAlignment="1">
      <alignment horizontal="left" wrapText="1"/>
    </xf>
    <xf numFmtId="165" fontId="0" fillId="4" borderId="9" xfId="0" applyNumberFormat="1" applyFill="1" applyBorder="1" applyAlignment="1">
      <alignment horizontal="center" wrapText="1"/>
    </xf>
    <xf numFmtId="165" fontId="2" fillId="11" borderId="9" xfId="0" applyNumberFormat="1" applyFont="1" applyFill="1" applyBorder="1" applyAlignment="1">
      <alignment horizontal="center" vertical="top" wrapText="1"/>
    </xf>
    <xf numFmtId="0" fontId="0" fillId="9" borderId="9" xfId="0" applyFill="1" applyBorder="1" applyAlignment="1">
      <alignment horizontal="left" wrapText="1"/>
    </xf>
    <xf numFmtId="165" fontId="0" fillId="9" borderId="9" xfId="0" applyNumberFormat="1" applyFill="1" applyBorder="1" applyAlignment="1">
      <alignment horizontal="center" wrapText="1"/>
    </xf>
    <xf numFmtId="0" fontId="2" fillId="9" borderId="9" xfId="0" applyFont="1" applyFill="1" applyBorder="1" applyAlignment="1">
      <alignment horizontal="left" vertical="top" wrapText="1"/>
    </xf>
    <xf numFmtId="0" fontId="0" fillId="9" borderId="9" xfId="0" applyFill="1" applyBorder="1" applyAlignment="1">
      <alignment horizontal="left" vertical="center" wrapText="1"/>
    </xf>
    <xf numFmtId="0" fontId="14" fillId="4" borderId="9" xfId="0" applyFont="1" applyFill="1" applyBorder="1" applyAlignment="1">
      <alignment horizontal="left" vertical="top" wrapText="1" indent="2"/>
    </xf>
    <xf numFmtId="165" fontId="5" fillId="11" borderId="9" xfId="0" applyNumberFormat="1" applyFont="1" applyFill="1" applyBorder="1" applyAlignment="1">
      <alignment horizontal="center" vertical="top" shrinkToFit="1"/>
    </xf>
    <xf numFmtId="0" fontId="0" fillId="11" borderId="11" xfId="0" applyFill="1" applyBorder="1" applyAlignment="1">
      <alignment horizontal="left" vertical="top" wrapText="1"/>
    </xf>
    <xf numFmtId="1" fontId="5" fillId="11" borderId="11" xfId="0" applyNumberFormat="1" applyFont="1" applyFill="1" applyBorder="1" applyAlignment="1">
      <alignment horizontal="left" vertical="top" indent="1" shrinkToFit="1"/>
    </xf>
    <xf numFmtId="0" fontId="0" fillId="11" borderId="12" xfId="0" applyFill="1" applyBorder="1" applyAlignment="1">
      <alignment horizontal="left" vertical="top" wrapText="1"/>
    </xf>
    <xf numFmtId="0" fontId="26" fillId="9" borderId="9" xfId="0" applyFont="1" applyFill="1" applyBorder="1" applyAlignment="1">
      <alignment horizontal="center" wrapText="1"/>
    </xf>
    <xf numFmtId="1" fontId="4" fillId="11" borderId="9" xfId="0" applyNumberFormat="1" applyFont="1" applyFill="1" applyBorder="1" applyAlignment="1">
      <alignment horizontal="center" vertical="top" shrinkToFit="1"/>
    </xf>
    <xf numFmtId="0" fontId="3" fillId="11" borderId="10" xfId="0" applyFont="1" applyFill="1" applyBorder="1" applyAlignment="1">
      <alignment horizontal="center" vertical="top" wrapText="1"/>
    </xf>
    <xf numFmtId="0" fontId="0" fillId="11" borderId="11" xfId="0" applyFill="1" applyBorder="1" applyAlignment="1">
      <alignment horizontal="left" wrapText="1"/>
    </xf>
    <xf numFmtId="4" fontId="4" fillId="11" borderId="12" xfId="0" applyNumberFormat="1" applyFont="1" applyFill="1" applyBorder="1" applyAlignment="1">
      <alignment horizontal="right" vertical="top" shrinkToFit="1"/>
    </xf>
    <xf numFmtId="2" fontId="4" fillId="11" borderId="12" xfId="0" applyNumberFormat="1" applyFont="1" applyFill="1" applyBorder="1" applyAlignment="1">
      <alignment horizontal="right" vertical="top" shrinkToFit="1"/>
    </xf>
    <xf numFmtId="10" fontId="0" fillId="0" borderId="0" xfId="0" applyNumberFormat="1" applyAlignment="1">
      <alignment horizontal="left" vertical="top"/>
    </xf>
    <xf numFmtId="9" fontId="0" fillId="0" borderId="0" xfId="0" applyNumberFormat="1" applyAlignment="1">
      <alignment horizontal="left" vertical="top"/>
    </xf>
    <xf numFmtId="10" fontId="0" fillId="0" borderId="0" xfId="1" applyNumberFormat="1" applyFont="1" applyAlignment="1">
      <alignment horizontal="left" vertical="top"/>
    </xf>
    <xf numFmtId="0" fontId="14" fillId="4" borderId="9" xfId="0" applyFont="1" applyFill="1" applyBorder="1" applyAlignment="1">
      <alignment horizontal="center" vertical="top" wrapText="1"/>
    </xf>
    <xf numFmtId="0" fontId="31" fillId="0" borderId="20" xfId="2" applyFont="1" applyBorder="1" applyAlignment="1">
      <alignment horizontal="left" vertical="center"/>
    </xf>
    <xf numFmtId="0" fontId="31" fillId="0" borderId="16" xfId="2" applyFont="1" applyBorder="1" applyAlignment="1">
      <alignment horizontal="left" vertical="center"/>
    </xf>
    <xf numFmtId="0" fontId="31" fillId="0" borderId="21" xfId="2" applyFont="1" applyBorder="1" applyAlignment="1">
      <alignment horizontal="left" vertical="center"/>
    </xf>
    <xf numFmtId="10" fontId="31" fillId="0" borderId="21" xfId="2" applyNumberFormat="1" applyFont="1" applyBorder="1" applyAlignment="1">
      <alignment horizontal="right" vertical="center"/>
    </xf>
    <xf numFmtId="0" fontId="32" fillId="14" borderId="16" xfId="2" applyFont="1" applyFill="1" applyBorder="1" applyAlignment="1">
      <alignment horizontal="left" vertical="center"/>
    </xf>
    <xf numFmtId="10" fontId="32" fillId="0" borderId="21" xfId="2" applyNumberFormat="1" applyFont="1" applyBorder="1" applyAlignment="1">
      <alignment horizontal="right" vertical="center"/>
    </xf>
    <xf numFmtId="0" fontId="31" fillId="15" borderId="20" xfId="2" applyFont="1" applyFill="1" applyBorder="1" applyAlignment="1">
      <alignment horizontal="left" vertical="center"/>
    </xf>
    <xf numFmtId="0" fontId="32" fillId="15" borderId="16" xfId="2" applyFont="1" applyFill="1" applyBorder="1" applyAlignment="1">
      <alignment horizontal="left" vertical="center"/>
    </xf>
    <xf numFmtId="10" fontId="32" fillId="15" borderId="21" xfId="2" applyNumberFormat="1" applyFont="1" applyFill="1" applyBorder="1" applyAlignment="1">
      <alignment horizontal="right" vertical="center"/>
    </xf>
    <xf numFmtId="0" fontId="33" fillId="0" borderId="16" xfId="2" applyFont="1" applyBorder="1" applyAlignment="1">
      <alignment horizontal="left" vertical="center"/>
    </xf>
    <xf numFmtId="10" fontId="31" fillId="14" borderId="21" xfId="2" applyNumberFormat="1" applyFont="1" applyFill="1" applyBorder="1" applyAlignment="1">
      <alignment horizontal="right" vertical="center"/>
    </xf>
    <xf numFmtId="0" fontId="31" fillId="0" borderId="16" xfId="2" applyFont="1" applyBorder="1" applyAlignment="1">
      <alignment horizontal="left" vertical="center" wrapText="1"/>
    </xf>
    <xf numFmtId="0" fontId="31" fillId="14" borderId="22" xfId="2" applyFont="1" applyFill="1" applyBorder="1" applyAlignment="1">
      <alignment horizontal="left" vertical="center"/>
    </xf>
    <xf numFmtId="0" fontId="32" fillId="14" borderId="23" xfId="2" applyFont="1" applyFill="1" applyBorder="1" applyAlignment="1">
      <alignment horizontal="left" vertical="center"/>
    </xf>
    <xf numFmtId="10" fontId="32" fillId="14" borderId="24" xfId="2" applyNumberFormat="1" applyFont="1" applyFill="1" applyBorder="1" applyAlignment="1">
      <alignment horizontal="right" vertical="center"/>
    </xf>
    <xf numFmtId="165" fontId="3" fillId="9" borderId="9" xfId="0" applyNumberFormat="1" applyFont="1" applyFill="1" applyBorder="1" applyAlignment="1">
      <alignment horizontal="right" vertical="top" wrapText="1"/>
    </xf>
    <xf numFmtId="10" fontId="31" fillId="9" borderId="21" xfId="2" applyNumberFormat="1" applyFont="1" applyFill="1" applyBorder="1" applyAlignment="1">
      <alignment horizontal="right" vertical="center"/>
    </xf>
    <xf numFmtId="10" fontId="34" fillId="9" borderId="21" xfId="2" applyNumberFormat="1" applyFont="1" applyFill="1" applyBorder="1" applyAlignment="1">
      <alignment horizontal="right" vertical="center"/>
    </xf>
    <xf numFmtId="10" fontId="0" fillId="9" borderId="0" xfId="0" applyNumberFormat="1" applyFill="1" applyAlignment="1">
      <alignment horizontal="left" vertical="top"/>
    </xf>
    <xf numFmtId="0" fontId="36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164" fontId="4" fillId="11" borderId="9" xfId="0" applyNumberFormat="1" applyFont="1" applyFill="1" applyBorder="1" applyAlignment="1">
      <alignment horizontal="center" vertical="top" shrinkToFit="1"/>
    </xf>
    <xf numFmtId="164" fontId="4" fillId="4" borderId="9" xfId="0" applyNumberFormat="1" applyFont="1" applyFill="1" applyBorder="1" applyAlignment="1">
      <alignment horizontal="center" vertical="top" shrinkToFit="1"/>
    </xf>
    <xf numFmtId="166" fontId="2" fillId="9" borderId="9" xfId="0" applyNumberFormat="1" applyFont="1" applyFill="1" applyBorder="1" applyAlignment="1">
      <alignment horizontal="center" vertical="top" wrapText="1"/>
    </xf>
    <xf numFmtId="2" fontId="4" fillId="11" borderId="9" xfId="0" applyNumberFormat="1" applyFont="1" applyFill="1" applyBorder="1" applyAlignment="1">
      <alignment horizontal="center" vertical="top" shrinkToFit="1"/>
    </xf>
    <xf numFmtId="167" fontId="4" fillId="9" borderId="12" xfId="0" applyNumberFormat="1" applyFont="1" applyFill="1" applyBorder="1" applyAlignment="1">
      <alignment horizontal="right" vertical="top" shrinkToFit="1"/>
    </xf>
    <xf numFmtId="165" fontId="23" fillId="4" borderId="10" xfId="0" applyNumberFormat="1" applyFont="1" applyFill="1" applyBorder="1" applyAlignment="1">
      <alignment horizontal="center" vertical="top" wrapText="1"/>
    </xf>
    <xf numFmtId="0" fontId="23" fillId="4" borderId="12" xfId="0" applyFont="1" applyFill="1" applyBorder="1" applyAlignment="1">
      <alignment horizontal="center" vertical="top" wrapText="1"/>
    </xf>
    <xf numFmtId="10" fontId="23" fillId="4" borderId="10" xfId="0" applyNumberFormat="1" applyFont="1" applyFill="1" applyBorder="1" applyAlignment="1">
      <alignment horizontal="center" vertical="top" wrapText="1"/>
    </xf>
    <xf numFmtId="10" fontId="23" fillId="4" borderId="12" xfId="0" applyNumberFormat="1" applyFont="1" applyFill="1" applyBorder="1" applyAlignment="1">
      <alignment horizontal="center" vertical="top" wrapText="1"/>
    </xf>
    <xf numFmtId="165" fontId="2" fillId="11" borderId="10" xfId="0" applyNumberFormat="1" applyFont="1" applyFill="1" applyBorder="1" applyAlignment="1">
      <alignment horizontal="center" vertical="top" wrapText="1"/>
    </xf>
    <xf numFmtId="0" fontId="2" fillId="11" borderId="11" xfId="0" applyFont="1" applyFill="1" applyBorder="1" applyAlignment="1">
      <alignment horizontal="center" vertical="top" wrapText="1"/>
    </xf>
    <xf numFmtId="0" fontId="2" fillId="11" borderId="12" xfId="0" applyFont="1" applyFill="1" applyBorder="1" applyAlignment="1">
      <alignment horizontal="center" vertical="top" wrapText="1"/>
    </xf>
    <xf numFmtId="0" fontId="21" fillId="11" borderId="10" xfId="0" applyFont="1" applyFill="1" applyBorder="1" applyAlignment="1">
      <alignment horizontal="left" vertical="top" wrapText="1"/>
    </xf>
    <xf numFmtId="0" fontId="0" fillId="11" borderId="11" xfId="0" applyFill="1" applyBorder="1" applyAlignment="1">
      <alignment horizontal="left" vertical="top" wrapText="1"/>
    </xf>
    <xf numFmtId="9" fontId="5" fillId="9" borderId="10" xfId="0" applyNumberFormat="1" applyFont="1" applyFill="1" applyBorder="1" applyAlignment="1">
      <alignment horizontal="center" vertical="top" shrinkToFit="1"/>
    </xf>
    <xf numFmtId="9" fontId="5" fillId="9" borderId="12" xfId="0" applyNumberFormat="1" applyFont="1" applyFill="1" applyBorder="1" applyAlignment="1">
      <alignment horizontal="center" vertical="top" shrinkToFit="1"/>
    </xf>
    <xf numFmtId="0" fontId="14" fillId="8" borderId="10" xfId="0" applyFont="1" applyFill="1" applyBorder="1" applyAlignment="1">
      <alignment horizontal="center" vertical="top" wrapText="1"/>
    </xf>
    <xf numFmtId="0" fontId="14" fillId="8" borderId="11" xfId="0" applyFont="1" applyFill="1" applyBorder="1" applyAlignment="1">
      <alignment horizontal="center" vertical="top" wrapText="1"/>
    </xf>
    <xf numFmtId="0" fontId="14" fillId="8" borderId="12" xfId="0" applyFont="1" applyFill="1" applyBorder="1" applyAlignment="1">
      <alignment horizontal="center" vertical="top" wrapText="1"/>
    </xf>
    <xf numFmtId="0" fontId="3" fillId="8" borderId="10" xfId="0" applyFont="1" applyFill="1" applyBorder="1" applyAlignment="1">
      <alignment horizontal="center" vertical="top" wrapText="1"/>
    </xf>
    <xf numFmtId="0" fontId="3" fillId="8" borderId="11" xfId="0" applyFont="1" applyFill="1" applyBorder="1" applyAlignment="1">
      <alignment horizontal="center" vertical="top" wrapText="1"/>
    </xf>
    <xf numFmtId="0" fontId="3" fillId="8" borderId="12" xfId="0" applyFont="1" applyFill="1" applyBorder="1" applyAlignment="1">
      <alignment horizontal="center" vertical="top" wrapText="1"/>
    </xf>
    <xf numFmtId="0" fontId="14" fillId="9" borderId="10" xfId="0" applyFont="1" applyFill="1" applyBorder="1" applyAlignment="1">
      <alignment horizontal="center" vertical="top" wrapText="1"/>
    </xf>
    <xf numFmtId="0" fontId="14" fillId="9" borderId="11" xfId="0" applyFont="1" applyFill="1" applyBorder="1" applyAlignment="1">
      <alignment horizontal="center" vertical="top" wrapText="1"/>
    </xf>
    <xf numFmtId="0" fontId="14" fillId="9" borderId="12" xfId="0" applyFont="1" applyFill="1" applyBorder="1" applyAlignment="1">
      <alignment horizontal="center" vertical="top" wrapText="1"/>
    </xf>
    <xf numFmtId="0" fontId="11" fillId="6" borderId="10" xfId="0" applyFont="1" applyFill="1" applyBorder="1" applyAlignment="1">
      <alignment horizontal="left" vertical="top" wrapText="1"/>
    </xf>
    <xf numFmtId="0" fontId="2" fillId="6" borderId="11" xfId="0" applyFont="1" applyFill="1" applyBorder="1" applyAlignment="1">
      <alignment horizontal="left" vertical="top" wrapText="1"/>
    </xf>
    <xf numFmtId="0" fontId="2" fillId="6" borderId="12" xfId="0" applyFont="1" applyFill="1" applyBorder="1" applyAlignment="1">
      <alignment horizontal="left" vertical="top" wrapText="1"/>
    </xf>
    <xf numFmtId="10" fontId="5" fillId="7" borderId="10" xfId="0" applyNumberFormat="1" applyFont="1" applyFill="1" applyBorder="1" applyAlignment="1">
      <alignment horizontal="center" vertical="top" shrinkToFit="1"/>
    </xf>
    <xf numFmtId="10" fontId="5" fillId="7" borderId="11" xfId="0" applyNumberFormat="1" applyFont="1" applyFill="1" applyBorder="1" applyAlignment="1">
      <alignment horizontal="center" vertical="top" shrinkToFit="1"/>
    </xf>
    <xf numFmtId="10" fontId="5" fillId="7" borderId="12" xfId="0" applyNumberFormat="1" applyFont="1" applyFill="1" applyBorder="1" applyAlignment="1">
      <alignment horizontal="center" vertical="top" shrinkToFit="1"/>
    </xf>
    <xf numFmtId="0" fontId="14" fillId="4" borderId="10" xfId="0" applyFont="1" applyFill="1" applyBorder="1" applyAlignment="1">
      <alignment horizontal="center" vertical="top" wrapText="1"/>
    </xf>
    <xf numFmtId="0" fontId="3" fillId="4" borderId="12" xfId="0" applyFont="1" applyFill="1" applyBorder="1" applyAlignment="1">
      <alignment horizontal="center" vertical="top" wrapText="1"/>
    </xf>
    <xf numFmtId="0" fontId="11" fillId="4" borderId="10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horizontal="center" vertical="top" wrapText="1"/>
    </xf>
    <xf numFmtId="0" fontId="2" fillId="4" borderId="12" xfId="0" applyFont="1" applyFill="1" applyBorder="1" applyAlignment="1">
      <alignment horizontal="center" vertical="top" wrapText="1"/>
    </xf>
    <xf numFmtId="165" fontId="3" fillId="9" borderId="10" xfId="0" applyNumberFormat="1" applyFont="1" applyFill="1" applyBorder="1" applyAlignment="1">
      <alignment horizontal="center" vertical="top" wrapText="1"/>
    </xf>
    <xf numFmtId="165" fontId="3" fillId="9" borderId="12" xfId="0" applyNumberFormat="1" applyFont="1" applyFill="1" applyBorder="1" applyAlignment="1">
      <alignment horizontal="center" vertical="top" wrapText="1"/>
    </xf>
    <xf numFmtId="0" fontId="25" fillId="4" borderId="10" xfId="0" applyFont="1" applyFill="1" applyBorder="1" applyAlignment="1">
      <alignment horizontal="center" wrapText="1"/>
    </xf>
    <xf numFmtId="0" fontId="0" fillId="4" borderId="11" xfId="0" applyFill="1" applyBorder="1" applyAlignment="1">
      <alignment horizontal="center" wrapText="1"/>
    </xf>
    <xf numFmtId="0" fontId="0" fillId="4" borderId="12" xfId="0" applyFill="1" applyBorder="1" applyAlignment="1">
      <alignment horizontal="center" wrapText="1"/>
    </xf>
    <xf numFmtId="165" fontId="2" fillId="11" borderId="12" xfId="0" applyNumberFormat="1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left" vertical="top" wrapText="1"/>
    </xf>
    <xf numFmtId="0" fontId="0" fillId="4" borderId="10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2" fillId="5" borderId="10" xfId="0" applyFont="1" applyFill="1" applyBorder="1" applyAlignment="1">
      <alignment horizontal="left" vertical="top" wrapText="1"/>
    </xf>
    <xf numFmtId="0" fontId="2" fillId="5" borderId="11" xfId="0" applyFont="1" applyFill="1" applyBorder="1" applyAlignment="1">
      <alignment horizontal="left" vertical="top" wrapText="1"/>
    </xf>
    <xf numFmtId="0" fontId="2" fillId="5" borderId="12" xfId="0" applyFont="1" applyFill="1" applyBorder="1" applyAlignment="1">
      <alignment horizontal="left" vertical="top" wrapText="1"/>
    </xf>
    <xf numFmtId="10" fontId="5" fillId="12" borderId="10" xfId="0" applyNumberFormat="1" applyFont="1" applyFill="1" applyBorder="1" applyAlignment="1">
      <alignment horizontal="center" vertical="top" shrinkToFit="1"/>
    </xf>
    <xf numFmtId="10" fontId="5" fillId="12" borderId="11" xfId="0" applyNumberFormat="1" applyFont="1" applyFill="1" applyBorder="1" applyAlignment="1">
      <alignment horizontal="center" vertical="top" shrinkToFit="1"/>
    </xf>
    <xf numFmtId="10" fontId="5" fillId="12" borderId="12" xfId="0" applyNumberFormat="1" applyFont="1" applyFill="1" applyBorder="1" applyAlignment="1">
      <alignment horizontal="center" vertical="top" shrinkToFit="1"/>
    </xf>
    <xf numFmtId="0" fontId="0" fillId="8" borderId="10" xfId="0" applyFill="1" applyBorder="1" applyAlignment="1">
      <alignment horizontal="left" vertical="center" wrapText="1"/>
    </xf>
    <xf numFmtId="0" fontId="0" fillId="8" borderId="11" xfId="0" applyFill="1" applyBorder="1" applyAlignment="1">
      <alignment horizontal="left" vertical="center" wrapText="1"/>
    </xf>
    <xf numFmtId="0" fontId="0" fillId="8" borderId="12" xfId="0" applyFill="1" applyBorder="1" applyAlignment="1">
      <alignment horizontal="left" vertical="center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12" xfId="0" applyFont="1" applyFill="1" applyBorder="1" applyAlignment="1">
      <alignment horizontal="center" vertical="top" wrapText="1"/>
    </xf>
    <xf numFmtId="165" fontId="42" fillId="16" borderId="10" xfId="3" applyNumberFormat="1" applyFont="1" applyBorder="1" applyAlignment="1">
      <alignment horizontal="center" vertical="top" wrapText="1"/>
    </xf>
    <xf numFmtId="165" fontId="42" fillId="16" borderId="12" xfId="3" applyNumberFormat="1" applyFont="1" applyBorder="1" applyAlignment="1">
      <alignment horizontal="center" vertical="top" wrapText="1"/>
    </xf>
    <xf numFmtId="165" fontId="3" fillId="4" borderId="10" xfId="0" applyNumberFormat="1" applyFont="1" applyFill="1" applyBorder="1" applyAlignment="1">
      <alignment horizontal="center" vertical="top" wrapText="1"/>
    </xf>
    <xf numFmtId="165" fontId="3" fillId="4" borderId="12" xfId="0" applyNumberFormat="1" applyFont="1" applyFill="1" applyBorder="1" applyAlignment="1">
      <alignment horizontal="center" vertical="top" wrapText="1"/>
    </xf>
    <xf numFmtId="165" fontId="0" fillId="11" borderId="10" xfId="0" applyNumberFormat="1" applyFill="1" applyBorder="1" applyAlignment="1">
      <alignment horizontal="center" wrapText="1"/>
    </xf>
    <xf numFmtId="165" fontId="0" fillId="11" borderId="12" xfId="0" applyNumberFormat="1" applyFill="1" applyBorder="1" applyAlignment="1">
      <alignment horizontal="center" wrapText="1"/>
    </xf>
    <xf numFmtId="165" fontId="2" fillId="9" borderId="10" xfId="0" applyNumberFormat="1" applyFont="1" applyFill="1" applyBorder="1" applyAlignment="1">
      <alignment horizontal="center" vertical="top" wrapText="1"/>
    </xf>
    <xf numFmtId="165" fontId="2" fillId="9" borderId="11" xfId="0" applyNumberFormat="1" applyFont="1" applyFill="1" applyBorder="1" applyAlignment="1">
      <alignment horizontal="center" vertical="top" wrapText="1"/>
    </xf>
    <xf numFmtId="165" fontId="2" fillId="9" borderId="12" xfId="0" applyNumberFormat="1" applyFont="1" applyFill="1" applyBorder="1" applyAlignment="1">
      <alignment horizontal="center" vertical="top" wrapText="1"/>
    </xf>
    <xf numFmtId="0" fontId="0" fillId="4" borderId="10" xfId="0" applyFill="1" applyBorder="1" applyAlignment="1">
      <alignment horizontal="left" wrapText="1"/>
    </xf>
    <xf numFmtId="0" fontId="0" fillId="4" borderId="11" xfId="0" applyFill="1" applyBorder="1" applyAlignment="1">
      <alignment horizontal="left" wrapText="1"/>
    </xf>
    <xf numFmtId="0" fontId="0" fillId="4" borderId="12" xfId="0" applyFill="1" applyBorder="1" applyAlignment="1">
      <alignment horizontal="left" wrapText="1"/>
    </xf>
    <xf numFmtId="0" fontId="3" fillId="4" borderId="1" xfId="0" applyFont="1" applyFill="1" applyBorder="1" applyAlignment="1">
      <alignment horizontal="left" vertical="center" wrapText="1" indent="3"/>
    </xf>
    <xf numFmtId="0" fontId="3" fillId="4" borderId="5" xfId="0" applyFont="1" applyFill="1" applyBorder="1" applyAlignment="1">
      <alignment horizontal="left" vertical="center" wrapText="1" indent="3"/>
    </xf>
    <xf numFmtId="0" fontId="2" fillId="4" borderId="10" xfId="0" applyFont="1" applyFill="1" applyBorder="1" applyAlignment="1">
      <alignment horizontal="center" vertical="top" wrapText="1"/>
    </xf>
    <xf numFmtId="10" fontId="4" fillId="4" borderId="10" xfId="0" applyNumberFormat="1" applyFont="1" applyFill="1" applyBorder="1" applyAlignment="1">
      <alignment horizontal="center" vertical="top" shrinkToFit="1"/>
    </xf>
    <xf numFmtId="10" fontId="4" fillId="4" borderId="12" xfId="0" applyNumberFormat="1" applyFont="1" applyFill="1" applyBorder="1" applyAlignment="1">
      <alignment horizontal="center" vertical="top" shrinkToFit="1"/>
    </xf>
    <xf numFmtId="0" fontId="23" fillId="4" borderId="10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 indent="2"/>
    </xf>
    <xf numFmtId="0" fontId="3" fillId="4" borderId="5" xfId="0" applyFont="1" applyFill="1" applyBorder="1" applyAlignment="1">
      <alignment horizontal="left" vertical="top" wrapText="1" indent="2"/>
    </xf>
    <xf numFmtId="0" fontId="3" fillId="4" borderId="10" xfId="0" applyFont="1" applyFill="1" applyBorder="1" applyAlignment="1">
      <alignment horizontal="center" vertical="top" wrapText="1"/>
    </xf>
    <xf numFmtId="0" fontId="3" fillId="4" borderId="11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left" vertical="top" wrapText="1" indent="7"/>
    </xf>
    <xf numFmtId="0" fontId="2" fillId="4" borderId="11" xfId="0" applyFont="1" applyFill="1" applyBorder="1" applyAlignment="1">
      <alignment horizontal="left" vertical="top" wrapText="1" indent="7"/>
    </xf>
    <xf numFmtId="0" fontId="2" fillId="4" borderId="12" xfId="0" applyFont="1" applyFill="1" applyBorder="1" applyAlignment="1">
      <alignment horizontal="left" vertical="top" wrapText="1" indent="7"/>
    </xf>
    <xf numFmtId="0" fontId="0" fillId="4" borderId="10" xfId="0" applyFill="1" applyBorder="1" applyAlignment="1">
      <alignment horizontal="left" vertical="top" wrapText="1" indent="7"/>
    </xf>
    <xf numFmtId="0" fontId="0" fillId="4" borderId="11" xfId="0" applyFill="1" applyBorder="1" applyAlignment="1">
      <alignment horizontal="left" vertical="top" wrapText="1" indent="7"/>
    </xf>
    <xf numFmtId="0" fontId="0" fillId="4" borderId="12" xfId="0" applyFill="1" applyBorder="1" applyAlignment="1">
      <alignment horizontal="left" vertical="top" wrapText="1" indent="7"/>
    </xf>
    <xf numFmtId="0" fontId="0" fillId="4" borderId="11" xfId="0" applyFill="1" applyBorder="1" applyAlignment="1">
      <alignment horizontal="left" vertical="center" wrapText="1"/>
    </xf>
    <xf numFmtId="165" fontId="2" fillId="10" borderId="10" xfId="0" applyNumberFormat="1" applyFont="1" applyFill="1" applyBorder="1" applyAlignment="1">
      <alignment horizontal="center" vertical="top" wrapText="1"/>
    </xf>
    <xf numFmtId="165" fontId="2" fillId="10" borderId="11" xfId="0" applyNumberFormat="1" applyFont="1" applyFill="1" applyBorder="1" applyAlignment="1">
      <alignment horizontal="center" vertical="top" wrapText="1"/>
    </xf>
    <xf numFmtId="165" fontId="2" fillId="10" borderId="12" xfId="0" applyNumberFormat="1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left" vertical="top" wrapText="1" indent="7"/>
    </xf>
    <xf numFmtId="0" fontId="3" fillId="4" borderId="11" xfId="0" applyFont="1" applyFill="1" applyBorder="1" applyAlignment="1">
      <alignment horizontal="left" vertical="top" wrapText="1" indent="7"/>
    </xf>
    <xf numFmtId="0" fontId="3" fillId="4" borderId="12" xfId="0" applyFont="1" applyFill="1" applyBorder="1" applyAlignment="1">
      <alignment horizontal="left" vertical="top" wrapText="1" indent="7"/>
    </xf>
    <xf numFmtId="1" fontId="4" fillId="4" borderId="10" xfId="0" applyNumberFormat="1" applyFont="1" applyFill="1" applyBorder="1" applyAlignment="1">
      <alignment horizontal="center" vertical="top" shrinkToFit="1"/>
    </xf>
    <xf numFmtId="1" fontId="4" fillId="4" borderId="12" xfId="0" applyNumberFormat="1" applyFont="1" applyFill="1" applyBorder="1" applyAlignment="1">
      <alignment horizontal="center" vertical="top" shrinkToFit="1"/>
    </xf>
    <xf numFmtId="0" fontId="2" fillId="5" borderId="10" xfId="0" applyFont="1" applyFill="1" applyBorder="1" applyAlignment="1">
      <alignment horizontal="left" vertical="top" wrapText="1" indent="9"/>
    </xf>
    <xf numFmtId="0" fontId="2" fillId="5" borderId="11" xfId="0" applyFont="1" applyFill="1" applyBorder="1" applyAlignment="1">
      <alignment horizontal="left" vertical="top" wrapText="1" indent="9"/>
    </xf>
    <xf numFmtId="0" fontId="2" fillId="5" borderId="12" xfId="0" applyFont="1" applyFill="1" applyBorder="1" applyAlignment="1">
      <alignment horizontal="left" vertical="top" wrapText="1" indent="9"/>
    </xf>
    <xf numFmtId="0" fontId="2" fillId="5" borderId="10" xfId="0" applyFont="1" applyFill="1" applyBorder="1" applyAlignment="1">
      <alignment horizontal="left" vertical="top" wrapText="1" indent="8"/>
    </xf>
    <xf numFmtId="0" fontId="2" fillId="5" borderId="11" xfId="0" applyFont="1" applyFill="1" applyBorder="1" applyAlignment="1">
      <alignment horizontal="left" vertical="top" wrapText="1" indent="8"/>
    </xf>
    <xf numFmtId="0" fontId="2" fillId="5" borderId="12" xfId="0" applyFont="1" applyFill="1" applyBorder="1" applyAlignment="1">
      <alignment horizontal="left" vertical="top" wrapText="1" indent="8"/>
    </xf>
    <xf numFmtId="2" fontId="5" fillId="7" borderId="10" xfId="0" applyNumberFormat="1" applyFont="1" applyFill="1" applyBorder="1" applyAlignment="1">
      <alignment horizontal="center" vertical="top" shrinkToFit="1"/>
    </xf>
    <xf numFmtId="2" fontId="5" fillId="7" borderId="11" xfId="0" applyNumberFormat="1" applyFont="1" applyFill="1" applyBorder="1" applyAlignment="1">
      <alignment horizontal="center" vertical="top" shrinkToFit="1"/>
    </xf>
    <xf numFmtId="2" fontId="5" fillId="7" borderId="12" xfId="0" applyNumberFormat="1" applyFont="1" applyFill="1" applyBorder="1" applyAlignment="1">
      <alignment horizontal="center" vertical="top" shrinkToFit="1"/>
    </xf>
    <xf numFmtId="0" fontId="2" fillId="10" borderId="11" xfId="0" applyFont="1" applyFill="1" applyBorder="1" applyAlignment="1">
      <alignment horizontal="center" vertical="top" wrapText="1"/>
    </xf>
    <xf numFmtId="0" fontId="2" fillId="10" borderId="12" xfId="0" applyFont="1" applyFill="1" applyBorder="1" applyAlignment="1">
      <alignment horizontal="center" vertical="top" wrapText="1"/>
    </xf>
    <xf numFmtId="0" fontId="30" fillId="13" borderId="17" xfId="2" applyFont="1" applyFill="1" applyBorder="1" applyAlignment="1">
      <alignment horizontal="center" vertical="center"/>
    </xf>
    <xf numFmtId="0" fontId="30" fillId="13" borderId="18" xfId="2" applyFont="1" applyFill="1" applyBorder="1" applyAlignment="1">
      <alignment horizontal="center" vertical="center"/>
    </xf>
    <xf numFmtId="0" fontId="30" fillId="13" borderId="19" xfId="2" applyFont="1" applyFill="1" applyBorder="1" applyAlignment="1">
      <alignment horizontal="center" vertical="center"/>
    </xf>
    <xf numFmtId="0" fontId="22" fillId="9" borderId="6" xfId="0" applyFont="1" applyFill="1" applyBorder="1" applyAlignment="1">
      <alignment horizontal="left" vertical="top" wrapText="1"/>
    </xf>
    <xf numFmtId="0" fontId="0" fillId="9" borderId="7" xfId="0" applyFill="1" applyBorder="1" applyAlignment="1">
      <alignment horizontal="left" vertical="top" wrapText="1"/>
    </xf>
    <xf numFmtId="0" fontId="0" fillId="9" borderId="8" xfId="0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41" fillId="12" borderId="10" xfId="0" applyFont="1" applyFill="1" applyBorder="1" applyAlignment="1">
      <alignment horizontal="left" wrapText="1"/>
    </xf>
    <xf numFmtId="0" fontId="41" fillId="12" borderId="11" xfId="0" applyFont="1" applyFill="1" applyBorder="1" applyAlignment="1">
      <alignment horizontal="left" wrapText="1"/>
    </xf>
    <xf numFmtId="0" fontId="41" fillId="12" borderId="12" xfId="0" applyFont="1" applyFill="1" applyBorder="1" applyAlignment="1">
      <alignment horizontal="left" wrapText="1"/>
    </xf>
    <xf numFmtId="0" fontId="14" fillId="4" borderId="10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 indent="4"/>
    </xf>
    <xf numFmtId="0" fontId="2" fillId="4" borderId="12" xfId="0" applyFont="1" applyFill="1" applyBorder="1" applyAlignment="1">
      <alignment horizontal="left" vertical="top" wrapText="1" indent="4"/>
    </xf>
    <xf numFmtId="0" fontId="2" fillId="4" borderId="10" xfId="0" applyFont="1" applyFill="1" applyBorder="1" applyAlignment="1">
      <alignment horizontal="left" vertical="top" wrapText="1" indent="1"/>
    </xf>
    <xf numFmtId="0" fontId="2" fillId="4" borderId="12" xfId="0" applyFont="1" applyFill="1" applyBorder="1" applyAlignment="1">
      <alignment horizontal="left" vertical="top" wrapText="1" indent="1"/>
    </xf>
    <xf numFmtId="0" fontId="0" fillId="9" borderId="1" xfId="0" applyFill="1" applyBorder="1" applyAlignment="1">
      <alignment horizontal="left" vertical="top" wrapText="1"/>
    </xf>
    <xf numFmtId="0" fontId="0" fillId="9" borderId="13" xfId="0" applyFill="1" applyBorder="1" applyAlignment="1">
      <alignment horizontal="left" vertical="top" wrapText="1"/>
    </xf>
    <xf numFmtId="0" fontId="0" fillId="9" borderId="5" xfId="0" applyFill="1" applyBorder="1" applyAlignment="1">
      <alignment horizontal="left" vertical="top" wrapText="1"/>
    </xf>
    <xf numFmtId="1" fontId="4" fillId="9" borderId="10" xfId="0" applyNumberFormat="1" applyFont="1" applyFill="1" applyBorder="1" applyAlignment="1">
      <alignment horizontal="center" vertical="top" shrinkToFit="1"/>
    </xf>
    <xf numFmtId="1" fontId="4" fillId="9" borderId="12" xfId="0" applyNumberFormat="1" applyFont="1" applyFill="1" applyBorder="1" applyAlignment="1">
      <alignment horizontal="center" vertical="top" shrinkToFit="1"/>
    </xf>
    <xf numFmtId="0" fontId="0" fillId="9" borderId="2" xfId="0" applyFill="1" applyBorder="1" applyAlignment="1">
      <alignment horizontal="left" vertical="top" wrapText="1"/>
    </xf>
    <xf numFmtId="0" fontId="0" fillId="9" borderId="4" xfId="0" applyFill="1" applyBorder="1" applyAlignment="1">
      <alignment horizontal="left" vertical="top" wrapText="1"/>
    </xf>
    <xf numFmtId="0" fontId="0" fillId="9" borderId="14" xfId="0" applyFill="1" applyBorder="1" applyAlignment="1">
      <alignment horizontal="left" vertical="top" wrapText="1"/>
    </xf>
    <xf numFmtId="0" fontId="0" fillId="9" borderId="15" xfId="0" applyFill="1" applyBorder="1" applyAlignment="1">
      <alignment horizontal="left" vertical="top" wrapText="1"/>
    </xf>
    <xf numFmtId="0" fontId="0" fillId="9" borderId="6" xfId="0" applyFill="1" applyBorder="1" applyAlignment="1">
      <alignment horizontal="left" vertical="top" wrapText="1"/>
    </xf>
    <xf numFmtId="0" fontId="3" fillId="9" borderId="10" xfId="0" applyFont="1" applyFill="1" applyBorder="1" applyAlignment="1">
      <alignment horizontal="center" vertical="top" wrapText="1"/>
    </xf>
    <xf numFmtId="0" fontId="3" fillId="9" borderId="12" xfId="0" applyFont="1" applyFill="1" applyBorder="1" applyAlignment="1">
      <alignment horizontal="center" vertical="top" wrapText="1"/>
    </xf>
    <xf numFmtId="0" fontId="3" fillId="9" borderId="11" xfId="0" applyFont="1" applyFill="1" applyBorder="1" applyAlignment="1">
      <alignment horizontal="center" vertical="top" wrapText="1"/>
    </xf>
    <xf numFmtId="0" fontId="14" fillId="9" borderId="10" xfId="0" applyFont="1" applyFill="1" applyBorder="1" applyAlignment="1">
      <alignment horizontal="left" vertical="top" wrapText="1" indent="4"/>
    </xf>
    <xf numFmtId="0" fontId="3" fillId="9" borderId="12" xfId="0" applyFont="1" applyFill="1" applyBorder="1" applyAlignment="1">
      <alignment horizontal="left" vertical="top" wrapText="1" indent="4"/>
    </xf>
    <xf numFmtId="0" fontId="3" fillId="0" borderId="0" xfId="0" applyFont="1" applyAlignment="1">
      <alignment horizontal="left" vertical="top" wrapText="1" indent="1"/>
    </xf>
    <xf numFmtId="0" fontId="9" fillId="0" borderId="0" xfId="0" applyFont="1" applyAlignment="1">
      <alignment horizontal="left" vertical="top" wrapText="1" indent="1"/>
    </xf>
    <xf numFmtId="165" fontId="3" fillId="11" borderId="16" xfId="0" applyNumberFormat="1" applyFont="1" applyFill="1" applyBorder="1" applyAlignment="1">
      <alignment horizontal="center" vertical="top" wrapText="1"/>
    </xf>
    <xf numFmtId="165" fontId="27" fillId="11" borderId="16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 indent="1"/>
    </xf>
    <xf numFmtId="0" fontId="9" fillId="11" borderId="10" xfId="0" applyFont="1" applyFill="1" applyBorder="1" applyAlignment="1">
      <alignment horizontal="left" vertical="top" wrapText="1"/>
    </xf>
    <xf numFmtId="0" fontId="9" fillId="11" borderId="11" xfId="0" applyFont="1" applyFill="1" applyBorder="1" applyAlignment="1">
      <alignment horizontal="left" vertical="top" wrapText="1"/>
    </xf>
    <xf numFmtId="10" fontId="10" fillId="11" borderId="16" xfId="0" applyNumberFormat="1" applyFont="1" applyFill="1" applyBorder="1" applyAlignment="1">
      <alignment horizontal="center" vertical="top" shrinkToFi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0" fillId="0" borderId="0" xfId="0" applyFont="1" applyAlignment="1">
      <alignment horizontal="left" vertical="top" wrapText="1" indent="1"/>
    </xf>
    <xf numFmtId="0" fontId="20" fillId="11" borderId="10" xfId="0" applyFont="1" applyFill="1" applyBorder="1" applyAlignment="1">
      <alignment horizontal="left" vertical="top" wrapText="1"/>
    </xf>
    <xf numFmtId="0" fontId="8" fillId="11" borderId="10" xfId="0" applyFont="1" applyFill="1" applyBorder="1" applyAlignment="1">
      <alignment horizontal="left" vertical="top" wrapText="1"/>
    </xf>
    <xf numFmtId="0" fontId="8" fillId="11" borderId="11" xfId="0" applyFont="1" applyFill="1" applyBorder="1" applyAlignment="1">
      <alignment horizontal="left" vertical="top" wrapText="1"/>
    </xf>
    <xf numFmtId="0" fontId="8" fillId="11" borderId="12" xfId="0" applyFont="1" applyFill="1" applyBorder="1" applyAlignment="1">
      <alignment horizontal="left" vertical="top" wrapText="1"/>
    </xf>
    <xf numFmtId="0" fontId="2" fillId="11" borderId="2" xfId="0" applyFont="1" applyFill="1" applyBorder="1" applyAlignment="1">
      <alignment horizontal="center" vertical="top" wrapText="1"/>
    </xf>
    <xf numFmtId="0" fontId="2" fillId="11" borderId="4" xfId="0" applyFont="1" applyFill="1" applyBorder="1" applyAlignment="1">
      <alignment horizontal="center" vertical="top" wrapText="1"/>
    </xf>
    <xf numFmtId="0" fontId="2" fillId="11" borderId="3" xfId="0" applyFont="1" applyFill="1" applyBorder="1" applyAlignment="1">
      <alignment horizontal="center" vertical="top" wrapText="1"/>
    </xf>
    <xf numFmtId="0" fontId="3" fillId="11" borderId="10" xfId="0" applyFont="1" applyFill="1" applyBorder="1" applyAlignment="1">
      <alignment horizontal="left" vertical="top" wrapText="1"/>
    </xf>
    <xf numFmtId="0" fontId="3" fillId="11" borderId="12" xfId="0" applyFont="1" applyFill="1" applyBorder="1" applyAlignment="1">
      <alignment horizontal="left" vertical="top" wrapText="1"/>
    </xf>
    <xf numFmtId="0" fontId="14" fillId="11" borderId="10" xfId="0" applyFont="1" applyFill="1" applyBorder="1" applyAlignment="1">
      <alignment horizontal="left" vertical="top" wrapText="1"/>
    </xf>
    <xf numFmtId="0" fontId="21" fillId="11" borderId="11" xfId="0" applyFont="1" applyFill="1" applyBorder="1" applyAlignment="1">
      <alignment horizontal="left" vertical="top" wrapText="1"/>
    </xf>
    <xf numFmtId="0" fontId="21" fillId="11" borderId="12" xfId="0" applyFont="1" applyFill="1" applyBorder="1" applyAlignment="1">
      <alignment horizontal="left" vertical="top" wrapText="1"/>
    </xf>
    <xf numFmtId="0" fontId="2" fillId="11" borderId="10" xfId="0" applyFont="1" applyFill="1" applyBorder="1" applyAlignment="1">
      <alignment horizontal="center" vertical="top" wrapText="1"/>
    </xf>
    <xf numFmtId="0" fontId="0" fillId="11" borderId="10" xfId="0" applyFill="1" applyBorder="1" applyAlignment="1">
      <alignment horizontal="left" wrapText="1"/>
    </xf>
    <xf numFmtId="0" fontId="0" fillId="11" borderId="11" xfId="0" applyFill="1" applyBorder="1" applyAlignment="1">
      <alignment horizontal="left" wrapText="1"/>
    </xf>
    <xf numFmtId="0" fontId="0" fillId="11" borderId="12" xfId="0" applyFill="1" applyBorder="1" applyAlignment="1">
      <alignment horizontal="left" wrapText="1"/>
    </xf>
  </cellXfs>
  <cellStyles count="4">
    <cellStyle name="40% - Ênfase1" xfId="3" builtinId="31"/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93"/>
  <sheetViews>
    <sheetView zoomScale="110" zoomScaleNormal="110" workbookViewId="0">
      <selection activeCell="A2" sqref="A2:H2"/>
    </sheetView>
  </sheetViews>
  <sheetFormatPr defaultRowHeight="12.75" x14ac:dyDescent="0.2"/>
  <cols>
    <col min="1" max="1" width="20.83203125" customWidth="1"/>
    <col min="2" max="2" width="37.1640625" customWidth="1"/>
    <col min="3" max="3" width="19.5" customWidth="1"/>
    <col min="4" max="4" width="16" customWidth="1"/>
    <col min="5" max="5" width="16.5" customWidth="1"/>
    <col min="6" max="6" width="15.33203125" customWidth="1"/>
    <col min="7" max="7" width="6" customWidth="1"/>
    <col min="8" max="8" width="15.33203125" customWidth="1"/>
    <col min="12" max="12" width="23.33203125" customWidth="1"/>
    <col min="13" max="13" width="18.6640625" customWidth="1"/>
    <col min="15" max="15" width="20.5" customWidth="1"/>
    <col min="16" max="16" width="22" customWidth="1"/>
  </cols>
  <sheetData>
    <row r="1" spans="1:8" ht="13.5" customHeight="1" x14ac:dyDescent="0.2">
      <c r="A1" s="81" t="s">
        <v>78</v>
      </c>
      <c r="B1" s="82"/>
      <c r="C1" s="82"/>
      <c r="D1" s="82"/>
      <c r="E1" s="35"/>
      <c r="F1" s="35"/>
      <c r="G1" s="36"/>
      <c r="H1" s="37"/>
    </row>
    <row r="2" spans="1:8" ht="40.5" customHeight="1" x14ac:dyDescent="0.2">
      <c r="A2" s="179" t="s">
        <v>164</v>
      </c>
      <c r="B2" s="180"/>
      <c r="C2" s="180"/>
      <c r="D2" s="180"/>
      <c r="E2" s="180"/>
      <c r="F2" s="180"/>
      <c r="G2" s="180"/>
      <c r="H2" s="181"/>
    </row>
    <row r="3" spans="1:8" ht="13.5" customHeight="1" x14ac:dyDescent="0.2">
      <c r="A3" s="182" t="s">
        <v>0</v>
      </c>
      <c r="B3" s="183"/>
      <c r="C3" s="183"/>
      <c r="D3" s="183"/>
      <c r="E3" s="183"/>
      <c r="F3" s="183"/>
      <c r="G3" s="183"/>
      <c r="H3" s="184"/>
    </row>
    <row r="4" spans="1:8" ht="11.1" customHeight="1" x14ac:dyDescent="0.2">
      <c r="A4" s="185" t="s">
        <v>165</v>
      </c>
      <c r="B4" s="186"/>
      <c r="C4" s="186"/>
      <c r="D4" s="186"/>
      <c r="E4" s="186"/>
      <c r="F4" s="186"/>
      <c r="G4" s="186"/>
      <c r="H4" s="187"/>
    </row>
    <row r="5" spans="1:8" ht="13.5" customHeight="1" x14ac:dyDescent="0.2">
      <c r="A5" s="157" t="s">
        <v>1</v>
      </c>
      <c r="B5" s="158"/>
      <c r="C5" s="159"/>
      <c r="D5" s="3">
        <f>D7*D6</f>
        <v>126</v>
      </c>
      <c r="E5" s="157" t="s">
        <v>2</v>
      </c>
      <c r="F5" s="158"/>
      <c r="G5" s="159"/>
      <c r="H5" s="17">
        <f>H6*D6</f>
        <v>96028.118158352459</v>
      </c>
    </row>
    <row r="6" spans="1:8" ht="13.5" customHeight="1" x14ac:dyDescent="0.2">
      <c r="A6" s="157" t="s">
        <v>3</v>
      </c>
      <c r="B6" s="158"/>
      <c r="C6" s="159"/>
      <c r="D6" s="10">
        <v>6.3</v>
      </c>
      <c r="E6" s="157" t="s">
        <v>4</v>
      </c>
      <c r="F6" s="158"/>
      <c r="G6" s="159"/>
      <c r="H6" s="17">
        <f>H7*D7</f>
        <v>15242.558437833724</v>
      </c>
    </row>
    <row r="7" spans="1:8" ht="13.5" customHeight="1" x14ac:dyDescent="0.2">
      <c r="A7" s="157" t="s">
        <v>5</v>
      </c>
      <c r="B7" s="158"/>
      <c r="C7" s="159"/>
      <c r="D7" s="3">
        <v>20</v>
      </c>
      <c r="E7" s="157" t="s">
        <v>6</v>
      </c>
      <c r="F7" s="158"/>
      <c r="G7" s="159"/>
      <c r="H7" s="17">
        <f>H8*D8</f>
        <v>762.12792189168624</v>
      </c>
    </row>
    <row r="8" spans="1:8" ht="13.5" customHeight="1" x14ac:dyDescent="0.2">
      <c r="A8" s="188" t="s">
        <v>77</v>
      </c>
      <c r="B8" s="158"/>
      <c r="C8" s="159"/>
      <c r="D8" s="70">
        <v>146.4</v>
      </c>
      <c r="E8" s="157" t="s">
        <v>7</v>
      </c>
      <c r="F8" s="158"/>
      <c r="G8" s="159"/>
      <c r="H8" s="71">
        <f>F61/(D8*D5)</f>
        <v>5.2057918162000423</v>
      </c>
    </row>
    <row r="9" spans="1:8" ht="11.85" customHeight="1" x14ac:dyDescent="0.2">
      <c r="A9" s="134"/>
      <c r="B9" s="135"/>
      <c r="C9" s="135"/>
      <c r="D9" s="135"/>
      <c r="E9" s="135"/>
      <c r="F9" s="135"/>
      <c r="G9" s="135"/>
      <c r="H9" s="136"/>
    </row>
    <row r="10" spans="1:8" ht="13.5" customHeight="1" x14ac:dyDescent="0.2">
      <c r="A10" s="182" t="s">
        <v>8</v>
      </c>
      <c r="B10" s="183"/>
      <c r="C10" s="183"/>
      <c r="D10" s="183"/>
      <c r="E10" s="183"/>
      <c r="F10" s="183"/>
      <c r="G10" s="183"/>
      <c r="H10" s="184"/>
    </row>
    <row r="11" spans="1:8" ht="13.5" customHeight="1" x14ac:dyDescent="0.2">
      <c r="A11" s="1"/>
      <c r="B11" s="1"/>
      <c r="C11" s="5" t="s">
        <v>9</v>
      </c>
      <c r="D11" s="1"/>
      <c r="E11" s="189" t="s">
        <v>9</v>
      </c>
      <c r="F11" s="190"/>
      <c r="G11" s="191" t="s">
        <v>10</v>
      </c>
      <c r="H11" s="192"/>
    </row>
    <row r="12" spans="1:8" ht="13.7" customHeight="1" x14ac:dyDescent="0.2">
      <c r="A12" s="193" t="s">
        <v>11</v>
      </c>
      <c r="B12" s="31" t="s">
        <v>12</v>
      </c>
      <c r="C12" s="29"/>
      <c r="D12" s="31" t="s">
        <v>13</v>
      </c>
      <c r="E12" s="196"/>
      <c r="F12" s="197"/>
      <c r="G12" s="198"/>
      <c r="H12" s="199"/>
    </row>
    <row r="13" spans="1:8" ht="13.5" customHeight="1" x14ac:dyDescent="0.2">
      <c r="A13" s="194"/>
      <c r="B13" s="31" t="s">
        <v>14</v>
      </c>
      <c r="C13" s="32"/>
      <c r="D13" s="31" t="s">
        <v>15</v>
      </c>
      <c r="E13" s="203"/>
      <c r="F13" s="204"/>
      <c r="G13" s="200"/>
      <c r="H13" s="201"/>
    </row>
    <row r="14" spans="1:8" ht="13.5" customHeight="1" x14ac:dyDescent="0.2">
      <c r="A14" s="194"/>
      <c r="B14" s="31" t="s">
        <v>16</v>
      </c>
      <c r="C14" s="29"/>
      <c r="D14" s="31" t="s">
        <v>17</v>
      </c>
      <c r="E14" s="196"/>
      <c r="F14" s="197"/>
      <c r="G14" s="200"/>
      <c r="H14" s="201"/>
    </row>
    <row r="15" spans="1:8" ht="13.5" customHeight="1" x14ac:dyDescent="0.2">
      <c r="A15" s="195"/>
      <c r="B15" s="31" t="s">
        <v>18</v>
      </c>
      <c r="C15" s="29"/>
      <c r="D15" s="31" t="s">
        <v>19</v>
      </c>
      <c r="E15" s="196"/>
      <c r="F15" s="197"/>
      <c r="G15" s="202"/>
      <c r="H15" s="181"/>
    </row>
    <row r="16" spans="1:8" ht="13.5" customHeight="1" x14ac:dyDescent="0.2">
      <c r="A16" s="31" t="s">
        <v>20</v>
      </c>
      <c r="B16" s="91" t="s">
        <v>85</v>
      </c>
      <c r="C16" s="205"/>
      <c r="D16" s="205"/>
      <c r="E16" s="205"/>
      <c r="F16" s="204"/>
      <c r="G16" s="206" t="s">
        <v>86</v>
      </c>
      <c r="H16" s="207"/>
    </row>
    <row r="17" spans="1:15" ht="13.5" customHeight="1" x14ac:dyDescent="0.2">
      <c r="A17" s="165" t="s">
        <v>21</v>
      </c>
      <c r="B17" s="166"/>
      <c r="C17" s="167"/>
      <c r="D17" s="168" t="s">
        <v>22</v>
      </c>
      <c r="E17" s="169"/>
      <c r="F17" s="169"/>
      <c r="G17" s="169"/>
      <c r="H17" s="170"/>
    </row>
    <row r="18" spans="1:15" ht="11.85" customHeight="1" x14ac:dyDescent="0.2">
      <c r="A18" s="134"/>
      <c r="B18" s="135"/>
      <c r="C18" s="135"/>
      <c r="D18" s="135"/>
      <c r="E18" s="135"/>
      <c r="F18" s="135"/>
      <c r="G18" s="135"/>
      <c r="H18" s="136"/>
    </row>
    <row r="19" spans="1:15" ht="13.5" customHeight="1" x14ac:dyDescent="0.2">
      <c r="A19" s="111" t="s">
        <v>23</v>
      </c>
      <c r="B19" s="95"/>
      <c r="C19" s="95"/>
      <c r="D19" s="95"/>
      <c r="E19" s="96"/>
      <c r="F19" s="171">
        <f>E21/F61*100</f>
        <v>5.8988972278504415</v>
      </c>
      <c r="G19" s="172"/>
      <c r="H19" s="173"/>
    </row>
    <row r="20" spans="1:15" ht="13.5" customHeight="1" x14ac:dyDescent="0.2">
      <c r="A20" s="2" t="s">
        <v>24</v>
      </c>
      <c r="B20" s="2" t="s">
        <v>25</v>
      </c>
      <c r="C20" s="2" t="s">
        <v>26</v>
      </c>
      <c r="D20" s="2" t="s">
        <v>27</v>
      </c>
      <c r="E20" s="139" t="s">
        <v>28</v>
      </c>
      <c r="F20" s="103"/>
      <c r="G20" s="103"/>
      <c r="H20" s="104"/>
    </row>
    <row r="21" spans="1:15" ht="13.5" customHeight="1" x14ac:dyDescent="0.2">
      <c r="A21" s="3">
        <v>1</v>
      </c>
      <c r="B21" s="3">
        <v>2006</v>
      </c>
      <c r="C21" s="18">
        <v>28323</v>
      </c>
      <c r="D21" s="19">
        <v>0.2</v>
      </c>
      <c r="E21" s="154">
        <f>C21*D21</f>
        <v>5664.6</v>
      </c>
      <c r="F21" s="174"/>
      <c r="G21" s="174"/>
      <c r="H21" s="175"/>
    </row>
    <row r="22" spans="1:15" ht="11.85" customHeight="1" x14ac:dyDescent="0.2">
      <c r="A22" s="134"/>
      <c r="B22" s="135"/>
      <c r="C22" s="135"/>
      <c r="D22" s="135"/>
      <c r="E22" s="135"/>
      <c r="F22" s="135"/>
      <c r="G22" s="135"/>
      <c r="H22" s="136"/>
    </row>
    <row r="23" spans="1:15" ht="13.5" customHeight="1" x14ac:dyDescent="0.2">
      <c r="A23" s="111" t="s">
        <v>29</v>
      </c>
      <c r="B23" s="95"/>
      <c r="C23" s="95"/>
      <c r="D23" s="95"/>
      <c r="E23" s="96"/>
      <c r="F23" s="171">
        <f>E25/F61*100</f>
        <v>0.88483458417756622</v>
      </c>
      <c r="G23" s="172"/>
      <c r="H23" s="173"/>
    </row>
    <row r="24" spans="1:15" ht="13.5" customHeight="1" x14ac:dyDescent="0.2">
      <c r="A24" s="2" t="s">
        <v>24</v>
      </c>
      <c r="B24" s="2" t="s">
        <v>30</v>
      </c>
      <c r="C24" s="2" t="s">
        <v>31</v>
      </c>
      <c r="D24" s="2" t="s">
        <v>32</v>
      </c>
      <c r="E24" s="139" t="s">
        <v>28</v>
      </c>
      <c r="F24" s="103"/>
      <c r="G24" s="103"/>
      <c r="H24" s="104"/>
    </row>
    <row r="25" spans="1:15" ht="13.7" customHeight="1" x14ac:dyDescent="0.2">
      <c r="A25" s="10">
        <v>1</v>
      </c>
      <c r="B25" s="20"/>
      <c r="C25" s="20"/>
      <c r="D25" s="21">
        <v>849.69</v>
      </c>
      <c r="E25" s="154">
        <f>B25+C25+D25</f>
        <v>849.69</v>
      </c>
      <c r="F25" s="155"/>
      <c r="G25" s="155"/>
      <c r="H25" s="156"/>
    </row>
    <row r="26" spans="1:15" ht="13.7" customHeight="1" x14ac:dyDescent="0.2">
      <c r="A26" s="111" t="s">
        <v>33</v>
      </c>
      <c r="B26" s="95"/>
      <c r="C26" s="95"/>
      <c r="D26" s="95"/>
      <c r="E26" s="96"/>
      <c r="F26" s="97">
        <f>G28/F61</f>
        <v>9.0656780190613278E-3</v>
      </c>
      <c r="G26" s="98"/>
      <c r="H26" s="99"/>
    </row>
    <row r="27" spans="1:15" ht="13.5" customHeight="1" x14ac:dyDescent="0.2">
      <c r="A27" s="157" t="s">
        <v>34</v>
      </c>
      <c r="B27" s="158"/>
      <c r="C27" s="159"/>
      <c r="D27" s="145" t="s">
        <v>35</v>
      </c>
      <c r="E27" s="101"/>
      <c r="F27" s="7" t="s">
        <v>36</v>
      </c>
      <c r="G27" s="139" t="s">
        <v>28</v>
      </c>
      <c r="H27" s="104"/>
    </row>
    <row r="28" spans="1:15" ht="13.5" customHeight="1" x14ac:dyDescent="0.2">
      <c r="A28" s="160" t="s">
        <v>37</v>
      </c>
      <c r="B28" s="161"/>
      <c r="C28" s="162"/>
      <c r="D28" s="163">
        <v>2</v>
      </c>
      <c r="E28" s="164"/>
      <c r="F28" s="22">
        <v>435.28</v>
      </c>
      <c r="G28" s="78">
        <f>F28*D28</f>
        <v>870.56</v>
      </c>
      <c r="H28" s="110"/>
    </row>
    <row r="29" spans="1:15" ht="12" customHeight="1" x14ac:dyDescent="0.2">
      <c r="A29" s="150" t="s">
        <v>38</v>
      </c>
      <c r="B29" s="151"/>
      <c r="C29" s="151"/>
      <c r="D29" s="151"/>
      <c r="E29" s="151"/>
      <c r="F29" s="151"/>
      <c r="G29" s="151"/>
      <c r="H29" s="152"/>
    </row>
    <row r="30" spans="1:15" ht="13.5" customHeight="1" x14ac:dyDescent="0.2">
      <c r="A30" s="111" t="s">
        <v>39</v>
      </c>
      <c r="B30" s="95"/>
      <c r="C30" s="95"/>
      <c r="D30" s="95"/>
      <c r="E30" s="96"/>
      <c r="F30" s="97">
        <f>G34/F61</f>
        <v>0.16736166768881033</v>
      </c>
      <c r="G30" s="98"/>
      <c r="H30" s="99"/>
    </row>
    <row r="31" spans="1:15" ht="11.1" customHeight="1" x14ac:dyDescent="0.2">
      <c r="A31" s="134"/>
      <c r="B31" s="135"/>
      <c r="C31" s="135"/>
      <c r="D31" s="135"/>
      <c r="E31" s="135"/>
      <c r="F31" s="135"/>
      <c r="G31" s="135"/>
      <c r="H31" s="136"/>
      <c r="N31" t="s">
        <v>98</v>
      </c>
      <c r="O31" s="45">
        <v>0.09</v>
      </c>
    </row>
    <row r="32" spans="1:15" ht="13.5" customHeight="1" x14ac:dyDescent="0.2">
      <c r="A32" s="143" t="s">
        <v>34</v>
      </c>
      <c r="B32" s="145" t="s">
        <v>40</v>
      </c>
      <c r="C32" s="146"/>
      <c r="D32" s="101"/>
      <c r="E32" s="112"/>
      <c r="F32" s="153"/>
      <c r="G32" s="153"/>
      <c r="H32" s="113"/>
      <c r="N32" t="s">
        <v>99</v>
      </c>
      <c r="O32" s="45">
        <v>0.15</v>
      </c>
    </row>
    <row r="33" spans="1:16" ht="13.5" customHeight="1" x14ac:dyDescent="0.2">
      <c r="A33" s="144"/>
      <c r="B33" s="9" t="s">
        <v>41</v>
      </c>
      <c r="C33" s="9" t="s">
        <v>42</v>
      </c>
      <c r="D33" s="9" t="s">
        <v>43</v>
      </c>
      <c r="E33" s="139" t="s">
        <v>44</v>
      </c>
      <c r="F33" s="104"/>
      <c r="G33" s="139" t="s">
        <v>28</v>
      </c>
      <c r="H33" s="104"/>
    </row>
    <row r="34" spans="1:16" ht="13.5" customHeight="1" x14ac:dyDescent="0.2">
      <c r="A34" s="4" t="s">
        <v>45</v>
      </c>
      <c r="B34" s="10">
        <v>6.97</v>
      </c>
      <c r="C34" s="3">
        <v>8</v>
      </c>
      <c r="D34" s="23">
        <f>D8</f>
        <v>146.4</v>
      </c>
      <c r="E34" s="78">
        <f>(D34/C34)*B34*D7</f>
        <v>2551.02</v>
      </c>
      <c r="F34" s="110"/>
      <c r="G34" s="78">
        <f>E34*D6</f>
        <v>16071.425999999999</v>
      </c>
      <c r="H34" s="110"/>
    </row>
    <row r="35" spans="1:16" ht="13.5" customHeight="1" x14ac:dyDescent="0.2">
      <c r="A35" s="111" t="s">
        <v>46</v>
      </c>
      <c r="B35" s="95"/>
      <c r="C35" s="95"/>
      <c r="D35" s="95"/>
      <c r="E35" s="96"/>
      <c r="F35" s="97">
        <f>G39/F61</f>
        <v>8.3680833844405167E-2</v>
      </c>
      <c r="G35" s="98"/>
      <c r="H35" s="99"/>
    </row>
    <row r="36" spans="1:16" ht="11.1" customHeight="1" x14ac:dyDescent="0.2">
      <c r="A36" s="134"/>
      <c r="B36" s="135"/>
      <c r="C36" s="135"/>
      <c r="D36" s="135"/>
      <c r="E36" s="135"/>
      <c r="F36" s="135"/>
      <c r="G36" s="135"/>
      <c r="H36" s="136"/>
    </row>
    <row r="37" spans="1:16" ht="13.5" customHeight="1" x14ac:dyDescent="0.2">
      <c r="A37" s="143" t="s">
        <v>34</v>
      </c>
      <c r="B37" s="145" t="s">
        <v>40</v>
      </c>
      <c r="C37" s="146"/>
      <c r="D37" s="101"/>
      <c r="E37" s="147" t="s">
        <v>47</v>
      </c>
      <c r="F37" s="148"/>
      <c r="G37" s="148"/>
      <c r="H37" s="149"/>
    </row>
    <row r="38" spans="1:16" ht="13.5" customHeight="1" x14ac:dyDescent="0.2">
      <c r="A38" s="144"/>
      <c r="B38" s="24" t="s">
        <v>94</v>
      </c>
      <c r="C38" s="145" t="s">
        <v>48</v>
      </c>
      <c r="D38" s="101"/>
      <c r="E38" s="134"/>
      <c r="F38" s="135"/>
      <c r="G38" s="135"/>
      <c r="H38" s="136"/>
      <c r="O38">
        <v>1000</v>
      </c>
    </row>
    <row r="39" spans="1:16" ht="13.7" customHeight="1" x14ac:dyDescent="0.2">
      <c r="A39" s="4" t="s">
        <v>45</v>
      </c>
      <c r="B39" s="17">
        <f>G34</f>
        <v>16071.425999999999</v>
      </c>
      <c r="C39" s="140">
        <v>0.5</v>
      </c>
      <c r="D39" s="141"/>
      <c r="E39" s="78">
        <f>G39/10</f>
        <v>803.57129999999995</v>
      </c>
      <c r="F39" s="80"/>
      <c r="G39" s="78">
        <f>B39*C39</f>
        <v>8035.7129999999997</v>
      </c>
      <c r="H39" s="80"/>
    </row>
    <row r="40" spans="1:16" ht="13.5" customHeight="1" x14ac:dyDescent="0.2">
      <c r="A40" s="111" t="s">
        <v>49</v>
      </c>
      <c r="B40" s="95"/>
      <c r="C40" s="95"/>
      <c r="D40" s="95"/>
      <c r="E40" s="96"/>
      <c r="F40" s="97">
        <f>F43/F61</f>
        <v>2.0827233089187023E-2</v>
      </c>
      <c r="G40" s="98"/>
      <c r="H40" s="99"/>
      <c r="N40" t="s">
        <v>101</v>
      </c>
      <c r="O40">
        <f>O38*32%</f>
        <v>320</v>
      </c>
    </row>
    <row r="41" spans="1:16" ht="11.1" customHeight="1" x14ac:dyDescent="0.2">
      <c r="A41" s="134"/>
      <c r="B41" s="135"/>
      <c r="C41" s="135"/>
      <c r="D41" s="135"/>
      <c r="E41" s="135"/>
      <c r="F41" s="135"/>
      <c r="G41" s="135"/>
      <c r="H41" s="136"/>
    </row>
    <row r="42" spans="1:16" ht="13.5" customHeight="1" x14ac:dyDescent="0.2">
      <c r="A42" s="2" t="s">
        <v>34</v>
      </c>
      <c r="B42" s="100" t="s">
        <v>79</v>
      </c>
      <c r="C42" s="101"/>
      <c r="D42" s="100" t="s">
        <v>80</v>
      </c>
      <c r="E42" s="101"/>
      <c r="F42" s="142" t="s">
        <v>81</v>
      </c>
      <c r="G42" s="103"/>
      <c r="H42" s="104"/>
      <c r="O42">
        <f>O40*15%</f>
        <v>48</v>
      </c>
      <c r="P42" s="46">
        <f>O42/O38</f>
        <v>4.8000000000000001E-2</v>
      </c>
    </row>
    <row r="43" spans="1:16" ht="13.5" customHeight="1" x14ac:dyDescent="0.2">
      <c r="A43" s="4" t="s">
        <v>45</v>
      </c>
      <c r="B43" s="127">
        <f>D43/D7</f>
        <v>15.873015873015873</v>
      </c>
      <c r="C43" s="128"/>
      <c r="D43" s="129">
        <f>F43/D6</f>
        <v>317.46031746031747</v>
      </c>
      <c r="E43" s="130"/>
      <c r="F43" s="131">
        <v>2000</v>
      </c>
      <c r="G43" s="132"/>
      <c r="H43" s="133"/>
    </row>
    <row r="44" spans="1:16" ht="11.85" customHeight="1" x14ac:dyDescent="0.2">
      <c r="A44" s="134"/>
      <c r="B44" s="135"/>
      <c r="C44" s="135"/>
      <c r="D44" s="135"/>
      <c r="E44" s="135"/>
      <c r="F44" s="135"/>
      <c r="G44" s="135"/>
      <c r="H44" s="136"/>
    </row>
    <row r="45" spans="1:16" ht="13.5" customHeight="1" x14ac:dyDescent="0.2">
      <c r="A45" s="111" t="s">
        <v>50</v>
      </c>
      <c r="B45" s="95"/>
      <c r="C45" s="95"/>
      <c r="D45" s="95"/>
      <c r="E45" s="96"/>
      <c r="F45" s="97">
        <f>G48/F61</f>
        <v>0.35034578054025678</v>
      </c>
      <c r="G45" s="98"/>
      <c r="H45" s="99"/>
    </row>
    <row r="46" spans="1:16" ht="32.25" customHeight="1" x14ac:dyDescent="0.2">
      <c r="A46" s="137" t="s">
        <v>51</v>
      </c>
      <c r="B46" s="11" t="s">
        <v>52</v>
      </c>
      <c r="C46" s="8" t="s">
        <v>53</v>
      </c>
      <c r="D46" s="4" t="s">
        <v>54</v>
      </c>
      <c r="E46" s="47" t="s">
        <v>102</v>
      </c>
      <c r="F46" s="7" t="s">
        <v>44</v>
      </c>
      <c r="G46" s="139" t="s">
        <v>28</v>
      </c>
      <c r="H46" s="104"/>
      <c r="L46">
        <f>2518*33.33%</f>
        <v>839.24939999999992</v>
      </c>
      <c r="O46">
        <v>2518.1</v>
      </c>
    </row>
    <row r="47" spans="1:16" ht="13.5" customHeight="1" x14ac:dyDescent="0.2">
      <c r="A47" s="138"/>
      <c r="B47" s="12" t="s">
        <v>55</v>
      </c>
      <c r="C47" s="13" t="s">
        <v>56</v>
      </c>
      <c r="D47" s="8"/>
      <c r="E47" s="1"/>
      <c r="F47" s="1"/>
      <c r="G47" s="134"/>
      <c r="H47" s="136"/>
    </row>
    <row r="48" spans="1:16" ht="13.5" customHeight="1" x14ac:dyDescent="0.2">
      <c r="A48" s="38">
        <v>1</v>
      </c>
      <c r="B48" s="17">
        <v>2518.1</v>
      </c>
      <c r="C48" s="63">
        <f>B48/12</f>
        <v>209.84166666666667</v>
      </c>
      <c r="D48" s="25">
        <f>B48*8%</f>
        <v>201.44800000000001</v>
      </c>
      <c r="E48" s="27">
        <f>B48*(28.8%+14.9%)</f>
        <v>1100.4097000000002</v>
      </c>
      <c r="F48" s="28">
        <f>B48+B49+C48+C49+D48+D49+E48</f>
        <v>5340.1660333333339</v>
      </c>
      <c r="G48" s="78">
        <f>(F48*A48)*D6</f>
        <v>33643.046010000005</v>
      </c>
      <c r="H48" s="80"/>
      <c r="K48" s="46">
        <f>D48/B48</f>
        <v>0.08</v>
      </c>
    </row>
    <row r="49" spans="1:15" ht="13.5" customHeight="1" x14ac:dyDescent="0.2">
      <c r="A49" s="1"/>
      <c r="B49" s="17">
        <v>471</v>
      </c>
      <c r="C49" s="25">
        <f>B48/3</f>
        <v>839.36666666666667</v>
      </c>
      <c r="D49" s="25"/>
      <c r="E49" s="26"/>
      <c r="F49" s="6"/>
      <c r="G49" s="112"/>
      <c r="H49" s="113"/>
    </row>
    <row r="50" spans="1:15" ht="13.5" customHeight="1" x14ac:dyDescent="0.2">
      <c r="A50" s="114" t="s">
        <v>57</v>
      </c>
      <c r="B50" s="115"/>
      <c r="C50" s="115"/>
      <c r="D50" s="115"/>
      <c r="E50" s="116"/>
      <c r="F50" s="117">
        <f>G55/F61</f>
        <v>0.11538287131409612</v>
      </c>
      <c r="G50" s="118"/>
      <c r="H50" s="119"/>
    </row>
    <row r="51" spans="1:15" ht="13.5" customHeight="1" x14ac:dyDescent="0.2">
      <c r="A51" s="120"/>
      <c r="B51" s="121"/>
      <c r="C51" s="121"/>
      <c r="D51" s="122"/>
      <c r="E51" s="14"/>
      <c r="F51" s="15" t="s">
        <v>58</v>
      </c>
      <c r="G51" s="123" t="s">
        <v>28</v>
      </c>
      <c r="H51" s="124"/>
    </row>
    <row r="52" spans="1:15" ht="13.5" customHeight="1" x14ac:dyDescent="0.2">
      <c r="A52" s="85" t="s">
        <v>82</v>
      </c>
      <c r="B52" s="86"/>
      <c r="C52" s="86"/>
      <c r="D52" s="86"/>
      <c r="E52" s="87"/>
      <c r="F52" s="21">
        <v>1600</v>
      </c>
      <c r="G52" s="125">
        <f>F52*D6</f>
        <v>10080</v>
      </c>
      <c r="H52" s="126"/>
    </row>
    <row r="53" spans="1:15" ht="13.5" customHeight="1" x14ac:dyDescent="0.2">
      <c r="A53" s="88" t="s">
        <v>59</v>
      </c>
      <c r="B53" s="89"/>
      <c r="C53" s="89"/>
      <c r="D53" s="89"/>
      <c r="E53" s="90"/>
      <c r="F53" s="21">
        <f>G53/D6</f>
        <v>158.73015873015873</v>
      </c>
      <c r="G53" s="125">
        <v>1000</v>
      </c>
      <c r="H53" s="126"/>
      <c r="O53" s="44">
        <f>SUM(O54:O58)</f>
        <v>0.1633</v>
      </c>
    </row>
    <row r="54" spans="1:15" ht="13.5" customHeight="1" x14ac:dyDescent="0.2">
      <c r="A54" s="91" t="s">
        <v>83</v>
      </c>
      <c r="B54" s="92"/>
      <c r="C54" s="92"/>
      <c r="D54" s="92"/>
      <c r="E54" s="93"/>
      <c r="F54" s="30"/>
      <c r="G54" s="105"/>
      <c r="H54" s="106"/>
      <c r="N54" t="s">
        <v>100</v>
      </c>
      <c r="O54" s="66">
        <v>0.05</v>
      </c>
    </row>
    <row r="55" spans="1:15" ht="13.5" customHeight="1" x14ac:dyDescent="0.2">
      <c r="A55" s="107" t="s">
        <v>84</v>
      </c>
      <c r="B55" s="108"/>
      <c r="C55" s="108"/>
      <c r="D55" s="108"/>
      <c r="E55" s="109"/>
      <c r="F55" s="28">
        <f>F52+F53+F54</f>
        <v>1758.7301587301588</v>
      </c>
      <c r="G55" s="78">
        <f>G52+G53+G54</f>
        <v>11080</v>
      </c>
      <c r="H55" s="110"/>
      <c r="N55" t="s">
        <v>96</v>
      </c>
      <c r="O55" s="66">
        <v>6.4999999999999997E-3</v>
      </c>
    </row>
    <row r="56" spans="1:15" ht="13.5" customHeight="1" x14ac:dyDescent="0.2">
      <c r="A56" s="111" t="s">
        <v>60</v>
      </c>
      <c r="B56" s="95"/>
      <c r="C56" s="95"/>
      <c r="D56" s="95"/>
      <c r="E56" s="96"/>
      <c r="F56" s="97">
        <f>F58/F61</f>
        <v>0.10588517974009261</v>
      </c>
      <c r="G56" s="98"/>
      <c r="H56" s="99"/>
      <c r="N56" t="s">
        <v>97</v>
      </c>
      <c r="O56" s="66">
        <v>0.03</v>
      </c>
    </row>
    <row r="57" spans="1:15" ht="13.7" customHeight="1" x14ac:dyDescent="0.2">
      <c r="A57" s="100" t="s">
        <v>88</v>
      </c>
      <c r="B57" s="101"/>
      <c r="C57" s="100" t="s">
        <v>90</v>
      </c>
      <c r="D57" s="101"/>
      <c r="E57" s="33" t="s">
        <v>89</v>
      </c>
      <c r="F57" s="102" t="s">
        <v>87</v>
      </c>
      <c r="G57" s="103"/>
      <c r="H57" s="104"/>
      <c r="N57" t="s">
        <v>98</v>
      </c>
      <c r="O57" s="44">
        <v>2.8799999999999999E-2</v>
      </c>
    </row>
    <row r="58" spans="1:15" ht="13.5" customHeight="1" x14ac:dyDescent="0.2">
      <c r="A58" s="74">
        <f>G55+G48+F43+G39+G34+G28+E25+E21</f>
        <v>78215.035010000021</v>
      </c>
      <c r="B58" s="75"/>
      <c r="C58" s="83">
        <v>0.13</v>
      </c>
      <c r="D58" s="84"/>
      <c r="E58" s="34">
        <f>F58/D6</f>
        <v>1613.9610398888894</v>
      </c>
      <c r="F58" s="78">
        <f>A58*C58</f>
        <v>10167.954551300003</v>
      </c>
      <c r="G58" s="79"/>
      <c r="H58" s="80"/>
      <c r="N58" t="s">
        <v>99</v>
      </c>
      <c r="O58" s="44">
        <v>4.8000000000000001E-2</v>
      </c>
    </row>
    <row r="59" spans="1:15" x14ac:dyDescent="0.2">
      <c r="A59" s="94" t="s">
        <v>103</v>
      </c>
      <c r="B59" s="95"/>
      <c r="C59" s="95"/>
      <c r="D59" s="95"/>
      <c r="E59" s="96"/>
      <c r="F59" s="97">
        <f>E61/F61</f>
        <v>7.9613437643810389E-2</v>
      </c>
      <c r="G59" s="98"/>
      <c r="H59" s="99"/>
    </row>
    <row r="60" spans="1:15" x14ac:dyDescent="0.2">
      <c r="A60" s="100" t="s">
        <v>93</v>
      </c>
      <c r="B60" s="101"/>
      <c r="C60" s="100" t="s">
        <v>95</v>
      </c>
      <c r="D60" s="101"/>
      <c r="E60" s="33" t="s">
        <v>91</v>
      </c>
      <c r="F60" s="102" t="s">
        <v>92</v>
      </c>
      <c r="G60" s="103"/>
      <c r="H60" s="104"/>
    </row>
    <row r="61" spans="1:15" x14ac:dyDescent="0.2">
      <c r="A61" s="74">
        <f>A58+F58</f>
        <v>88382.989561300026</v>
      </c>
      <c r="B61" s="75"/>
      <c r="C61" s="76">
        <v>8.6499999999999994E-2</v>
      </c>
      <c r="D61" s="77"/>
      <c r="E61" s="34">
        <f>A61*C61</f>
        <v>7645.1285970524514</v>
      </c>
      <c r="F61" s="78">
        <f>A61+E61</f>
        <v>96028.118158352474</v>
      </c>
      <c r="G61" s="79"/>
      <c r="H61" s="80"/>
    </row>
    <row r="62" spans="1:15" ht="13.5" thickBot="1" x14ac:dyDescent="0.25"/>
    <row r="63" spans="1:15" ht="18" x14ac:dyDescent="0.2">
      <c r="K63" s="176" t="s">
        <v>105</v>
      </c>
      <c r="L63" s="177"/>
      <c r="M63" s="178"/>
    </row>
    <row r="64" spans="1:15" ht="14.25" x14ac:dyDescent="0.2">
      <c r="K64" s="48" t="s">
        <v>106</v>
      </c>
      <c r="L64" s="49" t="s">
        <v>107</v>
      </c>
      <c r="M64" s="50" t="s">
        <v>108</v>
      </c>
    </row>
    <row r="65" spans="11:17" ht="14.25" x14ac:dyDescent="0.2">
      <c r="K65" s="48" t="s">
        <v>109</v>
      </c>
      <c r="L65" s="49" t="s">
        <v>110</v>
      </c>
      <c r="M65" s="64">
        <v>0.2</v>
      </c>
    </row>
    <row r="66" spans="11:17" ht="14.25" x14ac:dyDescent="0.2">
      <c r="K66" s="48" t="s">
        <v>111</v>
      </c>
      <c r="L66" s="49" t="s">
        <v>112</v>
      </c>
      <c r="M66" s="64">
        <v>1.4999999999999999E-2</v>
      </c>
    </row>
    <row r="67" spans="11:17" ht="84" x14ac:dyDescent="0.2">
      <c r="K67" s="48" t="s">
        <v>113</v>
      </c>
      <c r="L67" s="49" t="s">
        <v>114</v>
      </c>
      <c r="M67" s="64">
        <v>0.01</v>
      </c>
      <c r="O67" s="67" t="s">
        <v>160</v>
      </c>
      <c r="P67" s="68" t="s">
        <v>161</v>
      </c>
      <c r="Q67" s="45">
        <v>0.13</v>
      </c>
    </row>
    <row r="68" spans="11:17" ht="14.25" x14ac:dyDescent="0.2">
      <c r="K68" s="48" t="s">
        <v>115</v>
      </c>
      <c r="L68" s="49" t="s">
        <v>116</v>
      </c>
      <c r="M68" s="64">
        <v>2E-3</v>
      </c>
    </row>
    <row r="69" spans="11:17" ht="14.25" x14ac:dyDescent="0.2">
      <c r="K69" s="48" t="s">
        <v>117</v>
      </c>
      <c r="L69" s="49" t="s">
        <v>118</v>
      </c>
      <c r="M69" s="64">
        <v>6.0000000000000001E-3</v>
      </c>
    </row>
    <row r="70" spans="11:17" ht="14.25" x14ac:dyDescent="0.2">
      <c r="K70" s="48" t="s">
        <v>119</v>
      </c>
      <c r="L70" s="49" t="s">
        <v>120</v>
      </c>
      <c r="M70" s="64">
        <v>2.5000000000000001E-2</v>
      </c>
    </row>
    <row r="71" spans="11:17" ht="14.25" x14ac:dyDescent="0.2">
      <c r="K71" s="48" t="s">
        <v>121</v>
      </c>
      <c r="L71" s="49" t="s">
        <v>122</v>
      </c>
      <c r="M71" s="64">
        <v>0.03</v>
      </c>
      <c r="N71" s="44">
        <f>SUM(M65:M71)</f>
        <v>0.28800000000000003</v>
      </c>
    </row>
    <row r="72" spans="11:17" ht="14.25" x14ac:dyDescent="0.2">
      <c r="K72" s="48" t="s">
        <v>123</v>
      </c>
      <c r="L72" s="49" t="s">
        <v>124</v>
      </c>
      <c r="M72" s="51">
        <v>0.08</v>
      </c>
    </row>
    <row r="73" spans="11:17" ht="15" x14ac:dyDescent="0.2">
      <c r="K73" s="48" t="s">
        <v>125</v>
      </c>
      <c r="L73" s="52" t="s">
        <v>126</v>
      </c>
      <c r="M73" s="53">
        <f>SUM(M65:M72)</f>
        <v>0.36800000000000005</v>
      </c>
      <c r="O73" s="44">
        <f>N71+N76</f>
        <v>0.43700000000000006</v>
      </c>
    </row>
    <row r="74" spans="11:17" ht="15" x14ac:dyDescent="0.2">
      <c r="K74" s="54"/>
      <c r="L74" s="55"/>
      <c r="M74" s="56"/>
    </row>
    <row r="75" spans="11:17" ht="14.25" x14ac:dyDescent="0.2">
      <c r="K75" s="48" t="s">
        <v>127</v>
      </c>
      <c r="L75" s="57" t="s">
        <v>128</v>
      </c>
      <c r="M75" s="65">
        <v>6.5699999999999995E-2</v>
      </c>
    </row>
    <row r="76" spans="11:17" ht="14.25" x14ac:dyDescent="0.2">
      <c r="K76" s="48" t="s">
        <v>129</v>
      </c>
      <c r="L76" s="57" t="s">
        <v>130</v>
      </c>
      <c r="M76" s="64">
        <v>8.3299999999999999E-2</v>
      </c>
      <c r="N76" s="44">
        <f>SUM(M75:M76)</f>
        <v>0.14899999999999999</v>
      </c>
    </row>
    <row r="77" spans="11:17" ht="14.25" x14ac:dyDescent="0.2">
      <c r="K77" s="48" t="s">
        <v>131</v>
      </c>
      <c r="L77" s="57" t="s">
        <v>132</v>
      </c>
      <c r="M77" s="58">
        <v>5.9999999999999995E-4</v>
      </c>
    </row>
    <row r="78" spans="11:17" ht="14.25" x14ac:dyDescent="0.2">
      <c r="K78" s="48" t="s">
        <v>133</v>
      </c>
      <c r="L78" s="57" t="s">
        <v>134</v>
      </c>
      <c r="M78" s="58">
        <v>8.2000000000000007E-3</v>
      </c>
    </row>
    <row r="79" spans="11:17" ht="14.25" x14ac:dyDescent="0.2">
      <c r="K79" s="48" t="s">
        <v>135</v>
      </c>
      <c r="L79" s="57" t="s">
        <v>136</v>
      </c>
      <c r="M79" s="58">
        <v>3.0999999999999999E-3</v>
      </c>
    </row>
    <row r="80" spans="11:17" ht="14.25" x14ac:dyDescent="0.2">
      <c r="K80" s="48" t="s">
        <v>137</v>
      </c>
      <c r="L80" s="57" t="s">
        <v>138</v>
      </c>
      <c r="M80" s="58">
        <v>1.66E-2</v>
      </c>
    </row>
    <row r="81" spans="11:13" ht="15" x14ac:dyDescent="0.2">
      <c r="K81" s="48" t="s">
        <v>139</v>
      </c>
      <c r="L81" s="52" t="s">
        <v>140</v>
      </c>
      <c r="M81" s="53">
        <f>SUM(M75:M80)</f>
        <v>0.17749999999999999</v>
      </c>
    </row>
    <row r="82" spans="11:13" ht="15" x14ac:dyDescent="0.2">
      <c r="K82" s="54"/>
      <c r="L82" s="55"/>
      <c r="M82" s="56"/>
    </row>
    <row r="83" spans="11:13" ht="14.25" x14ac:dyDescent="0.2">
      <c r="K83" s="48" t="s">
        <v>141</v>
      </c>
      <c r="L83" s="49" t="s">
        <v>142</v>
      </c>
      <c r="M83" s="51">
        <v>2.9000000000000001E-2</v>
      </c>
    </row>
    <row r="84" spans="11:13" ht="14.25" x14ac:dyDescent="0.2">
      <c r="K84" s="48" t="s">
        <v>143</v>
      </c>
      <c r="L84" s="49" t="s">
        <v>144</v>
      </c>
      <c r="M84" s="51">
        <v>4.5400000000000003E-2</v>
      </c>
    </row>
    <row r="85" spans="11:13" ht="14.25" x14ac:dyDescent="0.2">
      <c r="K85" s="48" t="s">
        <v>145</v>
      </c>
      <c r="L85" s="49" t="s">
        <v>146</v>
      </c>
      <c r="M85" s="51">
        <f>M83*M84</f>
        <v>1.3166000000000002E-3</v>
      </c>
    </row>
    <row r="86" spans="11:13" ht="14.25" x14ac:dyDescent="0.2">
      <c r="K86" s="48" t="s">
        <v>147</v>
      </c>
      <c r="L86" s="49" t="s">
        <v>148</v>
      </c>
      <c r="M86" s="51">
        <v>3.15E-2</v>
      </c>
    </row>
    <row r="87" spans="11:13" ht="14.25" x14ac:dyDescent="0.2">
      <c r="K87" s="48" t="s">
        <v>149</v>
      </c>
      <c r="L87" s="49" t="s">
        <v>150</v>
      </c>
      <c r="M87" s="51">
        <v>2E-3</v>
      </c>
    </row>
    <row r="88" spans="11:13" ht="15" x14ac:dyDescent="0.2">
      <c r="K88" s="48" t="s">
        <v>151</v>
      </c>
      <c r="L88" s="52" t="s">
        <v>152</v>
      </c>
      <c r="M88" s="53">
        <f>SUM(M83:M87)</f>
        <v>0.10921660000000001</v>
      </c>
    </row>
    <row r="89" spans="11:13" ht="15" x14ac:dyDescent="0.2">
      <c r="K89" s="54"/>
      <c r="L89" s="55"/>
      <c r="M89" s="56"/>
    </row>
    <row r="90" spans="11:13" ht="14.25" x14ac:dyDescent="0.2">
      <c r="K90" s="48" t="s">
        <v>153</v>
      </c>
      <c r="L90" s="49" t="s">
        <v>154</v>
      </c>
      <c r="M90" s="51">
        <f>ROUND(M73*M81,4)</f>
        <v>6.5299999999999997E-2</v>
      </c>
    </row>
    <row r="91" spans="11:13" ht="42.75" x14ac:dyDescent="0.2">
      <c r="K91" s="48" t="s">
        <v>155</v>
      </c>
      <c r="L91" s="59" t="s">
        <v>156</v>
      </c>
      <c r="M91" s="51">
        <f>ROUND((M83*M72),4)</f>
        <v>2.3E-3</v>
      </c>
    </row>
    <row r="92" spans="11:13" ht="15" x14ac:dyDescent="0.2">
      <c r="K92" s="48" t="s">
        <v>157</v>
      </c>
      <c r="L92" s="52" t="s">
        <v>158</v>
      </c>
      <c r="M92" s="53">
        <f>SUM(M90:M91)</f>
        <v>6.7599999999999993E-2</v>
      </c>
    </row>
    <row r="93" spans="11:13" ht="15.75" thickBot="1" x14ac:dyDescent="0.25">
      <c r="K93" s="60"/>
      <c r="L93" s="61" t="s">
        <v>159</v>
      </c>
      <c r="M93" s="62">
        <f>M92+M88+M81+M73</f>
        <v>0.72231660000000009</v>
      </c>
    </row>
  </sheetData>
  <mergeCells count="112">
    <mergeCell ref="K63:M63"/>
    <mergeCell ref="A2:H2"/>
    <mergeCell ref="A3:H3"/>
    <mergeCell ref="A4:H4"/>
    <mergeCell ref="A5:C5"/>
    <mergeCell ref="E5:G5"/>
    <mergeCell ref="A6:C6"/>
    <mergeCell ref="E6:G6"/>
    <mergeCell ref="A7:C7"/>
    <mergeCell ref="E7:G7"/>
    <mergeCell ref="A8:C8"/>
    <mergeCell ref="E8:G8"/>
    <mergeCell ref="A9:H9"/>
    <mergeCell ref="A10:H10"/>
    <mergeCell ref="E11:F11"/>
    <mergeCell ref="G11:H11"/>
    <mergeCell ref="A12:A15"/>
    <mergeCell ref="E12:F12"/>
    <mergeCell ref="G12:H15"/>
    <mergeCell ref="E13:F13"/>
    <mergeCell ref="E14:F14"/>
    <mergeCell ref="E15:F15"/>
    <mergeCell ref="B16:F16"/>
    <mergeCell ref="G16:H16"/>
    <mergeCell ref="A17:C17"/>
    <mergeCell ref="D17:H17"/>
    <mergeCell ref="A18:H18"/>
    <mergeCell ref="A19:E19"/>
    <mergeCell ref="F19:H19"/>
    <mergeCell ref="E20:H20"/>
    <mergeCell ref="E21:H21"/>
    <mergeCell ref="A22:H22"/>
    <mergeCell ref="A23:E23"/>
    <mergeCell ref="F23:H23"/>
    <mergeCell ref="E24:H24"/>
    <mergeCell ref="E25:H25"/>
    <mergeCell ref="A26:E26"/>
    <mergeCell ref="F26:H26"/>
    <mergeCell ref="A27:C27"/>
    <mergeCell ref="D27:E27"/>
    <mergeCell ref="G27:H27"/>
    <mergeCell ref="A28:C28"/>
    <mergeCell ref="D28:E28"/>
    <mergeCell ref="G28:H28"/>
    <mergeCell ref="A29:H29"/>
    <mergeCell ref="A30:E30"/>
    <mergeCell ref="F30:H30"/>
    <mergeCell ref="A31:H31"/>
    <mergeCell ref="A32:A33"/>
    <mergeCell ref="B32:D32"/>
    <mergeCell ref="E32:H32"/>
    <mergeCell ref="E33:F33"/>
    <mergeCell ref="G33:H33"/>
    <mergeCell ref="E34:F34"/>
    <mergeCell ref="G34:H34"/>
    <mergeCell ref="A35:E35"/>
    <mergeCell ref="F35:H35"/>
    <mergeCell ref="A36:H36"/>
    <mergeCell ref="A37:A38"/>
    <mergeCell ref="B37:D37"/>
    <mergeCell ref="E37:H37"/>
    <mergeCell ref="C38:D38"/>
    <mergeCell ref="E38:H38"/>
    <mergeCell ref="C39:D39"/>
    <mergeCell ref="E39:F39"/>
    <mergeCell ref="G39:H39"/>
    <mergeCell ref="A40:E40"/>
    <mergeCell ref="F40:H40"/>
    <mergeCell ref="A41:H41"/>
    <mergeCell ref="B42:C42"/>
    <mergeCell ref="D42:E42"/>
    <mergeCell ref="F42:H42"/>
    <mergeCell ref="G49:H49"/>
    <mergeCell ref="A50:E50"/>
    <mergeCell ref="F50:H50"/>
    <mergeCell ref="A51:D51"/>
    <mergeCell ref="G51:H51"/>
    <mergeCell ref="G52:H52"/>
    <mergeCell ref="G53:H53"/>
    <mergeCell ref="B43:C43"/>
    <mergeCell ref="D43:E43"/>
    <mergeCell ref="F43:H43"/>
    <mergeCell ref="A44:H44"/>
    <mergeCell ref="A45:E45"/>
    <mergeCell ref="F45:H45"/>
    <mergeCell ref="A46:A47"/>
    <mergeCell ref="G46:H46"/>
    <mergeCell ref="G47:H47"/>
    <mergeCell ref="A61:B61"/>
    <mergeCell ref="C61:D61"/>
    <mergeCell ref="F61:H61"/>
    <mergeCell ref="A1:D1"/>
    <mergeCell ref="A58:B58"/>
    <mergeCell ref="C58:D58"/>
    <mergeCell ref="F58:H58"/>
    <mergeCell ref="A52:E52"/>
    <mergeCell ref="A53:E53"/>
    <mergeCell ref="A54:E54"/>
    <mergeCell ref="A59:E59"/>
    <mergeCell ref="F59:H59"/>
    <mergeCell ref="A60:B60"/>
    <mergeCell ref="C60:D60"/>
    <mergeCell ref="F60:H60"/>
    <mergeCell ref="G54:H54"/>
    <mergeCell ref="A55:E55"/>
    <mergeCell ref="G55:H55"/>
    <mergeCell ref="A56:E56"/>
    <mergeCell ref="F56:H56"/>
    <mergeCell ref="A57:B57"/>
    <mergeCell ref="C57:D57"/>
    <mergeCell ref="F57:H57"/>
    <mergeCell ref="G48:H48"/>
  </mergeCells>
  <phoneticPr fontId="24" type="noConversion"/>
  <pageMargins left="0.7" right="0.7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C7" sqref="C7"/>
    </sheetView>
  </sheetViews>
  <sheetFormatPr defaultRowHeight="12.75" x14ac:dyDescent="0.2"/>
  <cols>
    <col min="1" max="1" width="20.83203125" customWidth="1"/>
    <col min="2" max="2" width="36.6640625" customWidth="1"/>
    <col min="3" max="3" width="16" customWidth="1"/>
    <col min="4" max="4" width="16.5" customWidth="1"/>
    <col min="5" max="5" width="15.33203125" customWidth="1"/>
    <col min="6" max="6" width="4.83203125" customWidth="1"/>
    <col min="7" max="7" width="6.5" customWidth="1"/>
    <col min="8" max="8" width="10" customWidth="1"/>
    <col min="9" max="9" width="2.83203125" customWidth="1"/>
  </cols>
  <sheetData>
    <row r="1" spans="1:8" ht="54" customHeight="1" x14ac:dyDescent="0.2">
      <c r="A1" s="81" t="s">
        <v>163</v>
      </c>
      <c r="B1" s="229"/>
      <c r="C1" s="229"/>
      <c r="D1" s="229"/>
      <c r="E1" s="229"/>
      <c r="F1" s="229"/>
      <c r="G1" s="229"/>
      <c r="H1" s="230"/>
    </row>
    <row r="2" spans="1:8" ht="11.85" customHeight="1" x14ac:dyDescent="0.2">
      <c r="A2" s="134"/>
      <c r="B2" s="135"/>
      <c r="C2" s="135"/>
      <c r="D2" s="135"/>
      <c r="E2" s="135"/>
      <c r="F2" s="135"/>
      <c r="G2" s="135"/>
      <c r="H2" s="136"/>
    </row>
    <row r="3" spans="1:8" ht="13.7" customHeight="1" x14ac:dyDescent="0.2">
      <c r="A3" s="231" t="s">
        <v>0</v>
      </c>
      <c r="B3" s="79"/>
      <c r="C3" s="79"/>
      <c r="D3" s="79"/>
      <c r="E3" s="79"/>
      <c r="F3" s="79"/>
      <c r="G3" s="79"/>
      <c r="H3" s="80"/>
    </row>
    <row r="4" spans="1:8" ht="13.7" customHeight="1" x14ac:dyDescent="0.2">
      <c r="A4" s="232"/>
      <c r="B4" s="233"/>
      <c r="C4" s="233"/>
      <c r="D4" s="233"/>
      <c r="E4" s="233"/>
      <c r="F4" s="233"/>
      <c r="G4" s="233"/>
      <c r="H4" s="234"/>
    </row>
    <row r="5" spans="1:8" ht="13.5" customHeight="1" x14ac:dyDescent="0.2">
      <c r="A5" s="226" t="s">
        <v>61</v>
      </c>
      <c r="B5" s="227"/>
      <c r="C5" s="39">
        <f>C7*C6</f>
        <v>126</v>
      </c>
      <c r="D5" s="226" t="s">
        <v>2</v>
      </c>
      <c r="E5" s="227"/>
      <c r="F5" s="40" t="s">
        <v>62</v>
      </c>
      <c r="G5" s="41"/>
      <c r="H5" s="42">
        <f>H6*C6</f>
        <v>96028.118158352459</v>
      </c>
    </row>
    <row r="6" spans="1:8" ht="13.5" customHeight="1" x14ac:dyDescent="0.2">
      <c r="A6" s="226" t="s">
        <v>3</v>
      </c>
      <c r="B6" s="227"/>
      <c r="C6" s="72">
        <v>6.3</v>
      </c>
      <c r="D6" s="226" t="s">
        <v>4</v>
      </c>
      <c r="E6" s="227"/>
      <c r="F6" s="40" t="s">
        <v>62</v>
      </c>
      <c r="G6" s="41"/>
      <c r="H6" s="42">
        <f>H7*C7</f>
        <v>15242.558437833724</v>
      </c>
    </row>
    <row r="7" spans="1:8" ht="13.5" customHeight="1" x14ac:dyDescent="0.2">
      <c r="A7" s="226" t="s">
        <v>5</v>
      </c>
      <c r="B7" s="227"/>
      <c r="C7" s="39">
        <v>20</v>
      </c>
      <c r="D7" s="226" t="s">
        <v>6</v>
      </c>
      <c r="E7" s="227"/>
      <c r="F7" s="40" t="s">
        <v>62</v>
      </c>
      <c r="G7" s="41"/>
      <c r="H7" s="43">
        <f>H8*C8</f>
        <v>762.12792189168624</v>
      </c>
    </row>
    <row r="8" spans="1:8" ht="13.5" customHeight="1" x14ac:dyDescent="0.2">
      <c r="A8" s="228" t="s">
        <v>77</v>
      </c>
      <c r="B8" s="227"/>
      <c r="C8" s="69">
        <v>146.4</v>
      </c>
      <c r="D8" s="226" t="s">
        <v>7</v>
      </c>
      <c r="E8" s="227"/>
      <c r="F8" s="40" t="s">
        <v>62</v>
      </c>
      <c r="G8" s="41"/>
      <c r="H8" s="73">
        <f>'Planilha Analítica'!H8</f>
        <v>5.2057918162000423</v>
      </c>
    </row>
    <row r="9" spans="1:8" ht="15" customHeight="1" x14ac:dyDescent="0.2">
      <c r="A9" s="220" t="s">
        <v>63</v>
      </c>
      <c r="B9" s="221"/>
      <c r="C9" s="222"/>
      <c r="D9" s="223" t="s">
        <v>64</v>
      </c>
      <c r="E9" s="224"/>
      <c r="F9" s="223" t="s">
        <v>65</v>
      </c>
      <c r="G9" s="225"/>
      <c r="H9" s="224"/>
    </row>
    <row r="10" spans="1:8" ht="15" customHeight="1" x14ac:dyDescent="0.2">
      <c r="A10" s="213" t="s">
        <v>66</v>
      </c>
      <c r="B10" s="214"/>
      <c r="C10" s="214"/>
      <c r="D10" s="210">
        <f>'Planilha Analítica'!E21</f>
        <v>5664.6</v>
      </c>
      <c r="E10" s="210"/>
      <c r="F10" s="215">
        <f>D10/D20</f>
        <v>5.8988972278504415E-2</v>
      </c>
      <c r="G10" s="215"/>
      <c r="H10" s="215"/>
    </row>
    <row r="11" spans="1:8" ht="15" customHeight="1" x14ac:dyDescent="0.2">
      <c r="A11" s="213" t="s">
        <v>67</v>
      </c>
      <c r="B11" s="214"/>
      <c r="C11" s="214"/>
      <c r="D11" s="210">
        <f>'Planilha Analítica'!E25</f>
        <v>849.69</v>
      </c>
      <c r="E11" s="210"/>
      <c r="F11" s="215">
        <f>D11/D20</f>
        <v>8.8483458417756618E-3</v>
      </c>
      <c r="G11" s="215"/>
      <c r="H11" s="215"/>
    </row>
    <row r="12" spans="1:8" ht="15" customHeight="1" x14ac:dyDescent="0.2">
      <c r="A12" s="213" t="s">
        <v>68</v>
      </c>
      <c r="B12" s="214"/>
      <c r="C12" s="214"/>
      <c r="D12" s="211">
        <f>'Planilha Analítica'!G28</f>
        <v>870.56</v>
      </c>
      <c r="E12" s="210"/>
      <c r="F12" s="215">
        <f>D12/D20</f>
        <v>9.0656780190613278E-3</v>
      </c>
      <c r="G12" s="215"/>
      <c r="H12" s="215"/>
    </row>
    <row r="13" spans="1:8" ht="15" customHeight="1" x14ac:dyDescent="0.2">
      <c r="A13" s="213" t="s">
        <v>69</v>
      </c>
      <c r="B13" s="214"/>
      <c r="C13" s="214"/>
      <c r="D13" s="210">
        <f>'Planilha Analítica'!G34</f>
        <v>16071.425999999999</v>
      </c>
      <c r="E13" s="210"/>
      <c r="F13" s="215">
        <f>D13/D20</f>
        <v>0.16736166768881033</v>
      </c>
      <c r="G13" s="215"/>
      <c r="H13" s="215"/>
    </row>
    <row r="14" spans="1:8" ht="15" customHeight="1" x14ac:dyDescent="0.2">
      <c r="A14" s="213" t="s">
        <v>70</v>
      </c>
      <c r="B14" s="214"/>
      <c r="C14" s="214"/>
      <c r="D14" s="210">
        <f>'Planilha Analítica'!G39</f>
        <v>8035.7129999999997</v>
      </c>
      <c r="E14" s="210"/>
      <c r="F14" s="215">
        <f>D14/D20</f>
        <v>8.3680833844405167E-2</v>
      </c>
      <c r="G14" s="215"/>
      <c r="H14" s="215"/>
    </row>
    <row r="15" spans="1:8" ht="15" customHeight="1" x14ac:dyDescent="0.2">
      <c r="A15" s="213" t="s">
        <v>71</v>
      </c>
      <c r="B15" s="214"/>
      <c r="C15" s="214"/>
      <c r="D15" s="210">
        <f>'Planilha Analítica'!F43</f>
        <v>2000</v>
      </c>
      <c r="E15" s="210"/>
      <c r="F15" s="215">
        <f>D15/D20</f>
        <v>2.0827233089187023E-2</v>
      </c>
      <c r="G15" s="215"/>
      <c r="H15" s="215"/>
    </row>
    <row r="16" spans="1:8" ht="15" customHeight="1" x14ac:dyDescent="0.2">
      <c r="A16" s="213" t="s">
        <v>72</v>
      </c>
      <c r="B16" s="214"/>
      <c r="C16" s="214"/>
      <c r="D16" s="210">
        <f>'Planilha Analítica'!G48</f>
        <v>33643.046010000005</v>
      </c>
      <c r="E16" s="210"/>
      <c r="F16" s="215">
        <f>D16/D20</f>
        <v>0.35034578054025678</v>
      </c>
      <c r="G16" s="215"/>
      <c r="H16" s="215"/>
    </row>
    <row r="17" spans="1:9" ht="15" customHeight="1" x14ac:dyDescent="0.2">
      <c r="A17" s="213" t="s">
        <v>73</v>
      </c>
      <c r="B17" s="214"/>
      <c r="C17" s="214"/>
      <c r="D17" s="210">
        <f>'Planilha Analítica'!G55</f>
        <v>11080</v>
      </c>
      <c r="E17" s="210"/>
      <c r="F17" s="215">
        <f>D17/D20</f>
        <v>0.11538287131409612</v>
      </c>
      <c r="G17" s="215"/>
      <c r="H17" s="215"/>
    </row>
    <row r="18" spans="1:9" ht="15" customHeight="1" x14ac:dyDescent="0.2">
      <c r="A18" s="213" t="s">
        <v>74</v>
      </c>
      <c r="B18" s="214"/>
      <c r="C18" s="214"/>
      <c r="D18" s="210">
        <f>'Planilha Analítica'!F58</f>
        <v>10167.954551300003</v>
      </c>
      <c r="E18" s="210"/>
      <c r="F18" s="215">
        <f>D18/D20</f>
        <v>0.10588517974009261</v>
      </c>
      <c r="G18" s="215"/>
      <c r="H18" s="215"/>
    </row>
    <row r="19" spans="1:9" ht="15" customHeight="1" x14ac:dyDescent="0.2">
      <c r="A19" s="219" t="s">
        <v>104</v>
      </c>
      <c r="B19" s="214"/>
      <c r="C19" s="214"/>
      <c r="D19" s="210">
        <f>'Planilha Analítica'!E61</f>
        <v>7645.1285970524514</v>
      </c>
      <c r="E19" s="210"/>
      <c r="F19" s="215">
        <f>D19/D20</f>
        <v>7.9613437643810389E-2</v>
      </c>
      <c r="G19" s="215"/>
      <c r="H19" s="215"/>
    </row>
    <row r="20" spans="1:9" ht="15" customHeight="1" x14ac:dyDescent="0.2">
      <c r="A20" s="213" t="s">
        <v>75</v>
      </c>
      <c r="B20" s="214"/>
      <c r="C20" s="214"/>
      <c r="D20" s="210">
        <f>D19+D18+D17+D16+D15+D14+D13+D12+D11+D10</f>
        <v>96028.118158352474</v>
      </c>
      <c r="E20" s="210"/>
      <c r="F20" s="215">
        <f>F19+F18+F17+F16+F15+F14+F13+F12+F11+F10</f>
        <v>0.99999999999999978</v>
      </c>
      <c r="G20" s="215"/>
      <c r="H20" s="215"/>
    </row>
    <row r="21" spans="1:9" ht="15" customHeight="1" x14ac:dyDescent="0.2">
      <c r="A21" s="16" t="s">
        <v>76</v>
      </c>
      <c r="B21" s="216"/>
      <c r="C21" s="216"/>
      <c r="D21" s="217"/>
      <c r="E21" s="217"/>
      <c r="F21" s="217"/>
      <c r="G21" s="217"/>
      <c r="H21" s="217"/>
    </row>
    <row r="22" spans="1:9" ht="167.1" customHeight="1" x14ac:dyDescent="0.2">
      <c r="A22" s="218" t="s">
        <v>162</v>
      </c>
      <c r="B22" s="212"/>
      <c r="C22" s="212"/>
      <c r="D22" s="212"/>
      <c r="E22" s="212"/>
      <c r="F22" s="212"/>
      <c r="G22" s="212"/>
      <c r="H22" s="212"/>
      <c r="I22" s="212"/>
    </row>
    <row r="23" spans="1:9" ht="13.5" customHeight="1" x14ac:dyDescent="0.2">
      <c r="A23" s="208"/>
      <c r="B23" s="208"/>
      <c r="C23" s="208"/>
      <c r="D23" s="208"/>
      <c r="E23" s="208"/>
      <c r="F23" s="208"/>
      <c r="G23" s="208"/>
      <c r="H23" s="208"/>
      <c r="I23" s="208"/>
    </row>
    <row r="24" spans="1:9" ht="15" customHeight="1" x14ac:dyDescent="0.2">
      <c r="A24" s="209"/>
      <c r="B24" s="209"/>
      <c r="C24" s="209"/>
      <c r="D24" s="209"/>
      <c r="E24" s="209"/>
      <c r="F24" s="209"/>
      <c r="G24" s="209"/>
      <c r="H24" s="209"/>
      <c r="I24" s="209"/>
    </row>
    <row r="25" spans="1:9" ht="27" customHeight="1" x14ac:dyDescent="0.2">
      <c r="A25" s="212"/>
      <c r="B25" s="212"/>
      <c r="C25" s="212"/>
      <c r="D25" s="212"/>
      <c r="E25" s="212"/>
      <c r="F25" s="212"/>
      <c r="G25" s="212"/>
      <c r="H25" s="212"/>
      <c r="I25" s="212"/>
    </row>
    <row r="26" spans="1:9" ht="13.5" customHeight="1" x14ac:dyDescent="0.2">
      <c r="A26" s="208"/>
      <c r="B26" s="208"/>
      <c r="C26" s="208"/>
      <c r="D26" s="208"/>
      <c r="E26" s="208"/>
      <c r="F26" s="208"/>
      <c r="G26" s="208"/>
      <c r="H26" s="208"/>
      <c r="I26" s="208"/>
    </row>
    <row r="27" spans="1:9" ht="13.5" customHeight="1" x14ac:dyDescent="0.2">
      <c r="A27" s="208"/>
      <c r="B27" s="208"/>
      <c r="C27" s="208"/>
      <c r="D27" s="208"/>
      <c r="E27" s="208"/>
      <c r="F27" s="208"/>
      <c r="G27" s="208"/>
      <c r="H27" s="208"/>
      <c r="I27" s="208"/>
    </row>
    <row r="28" spans="1:9" ht="13.5" customHeight="1" x14ac:dyDescent="0.2">
      <c r="A28" s="208"/>
      <c r="B28" s="208"/>
      <c r="C28" s="208"/>
      <c r="D28" s="208"/>
      <c r="E28" s="208"/>
      <c r="F28" s="208"/>
      <c r="G28" s="208"/>
      <c r="H28" s="208"/>
      <c r="I28" s="208"/>
    </row>
    <row r="29" spans="1:9" ht="13.5" customHeight="1" x14ac:dyDescent="0.2">
      <c r="A29" s="208"/>
      <c r="B29" s="208"/>
      <c r="C29" s="208"/>
      <c r="D29" s="208"/>
      <c r="E29" s="208"/>
      <c r="F29" s="208"/>
      <c r="G29" s="208"/>
      <c r="H29" s="208"/>
      <c r="I29" s="208"/>
    </row>
    <row r="30" spans="1:9" ht="15" customHeight="1" x14ac:dyDescent="0.2">
      <c r="A30" s="209"/>
      <c r="B30" s="209"/>
      <c r="C30" s="209"/>
      <c r="D30" s="209"/>
      <c r="E30" s="209"/>
      <c r="F30" s="209"/>
      <c r="G30" s="209"/>
      <c r="H30" s="209"/>
      <c r="I30" s="209"/>
    </row>
  </sheetData>
  <mergeCells count="58">
    <mergeCell ref="A1:H1"/>
    <mergeCell ref="A2:H2"/>
    <mergeCell ref="A3:H3"/>
    <mergeCell ref="A4:H4"/>
    <mergeCell ref="A5:B5"/>
    <mergeCell ref="D5:E5"/>
    <mergeCell ref="A6:B6"/>
    <mergeCell ref="D6:E6"/>
    <mergeCell ref="A7:B7"/>
    <mergeCell ref="D7:E7"/>
    <mergeCell ref="A8:B8"/>
    <mergeCell ref="D8:E8"/>
    <mergeCell ref="A9:C9"/>
    <mergeCell ref="D9:E9"/>
    <mergeCell ref="F9:H9"/>
    <mergeCell ref="A10:C10"/>
    <mergeCell ref="F10:H10"/>
    <mergeCell ref="A11:C11"/>
    <mergeCell ref="F11:H11"/>
    <mergeCell ref="A12:C12"/>
    <mergeCell ref="F12:H12"/>
    <mergeCell ref="A13:C13"/>
    <mergeCell ref="F13:H13"/>
    <mergeCell ref="A14:C14"/>
    <mergeCell ref="F14:H14"/>
    <mergeCell ref="A15:C15"/>
    <mergeCell ref="F15:H15"/>
    <mergeCell ref="A16:C16"/>
    <mergeCell ref="F16:H16"/>
    <mergeCell ref="A17:C17"/>
    <mergeCell ref="F17:H17"/>
    <mergeCell ref="A18:C18"/>
    <mergeCell ref="F18:H18"/>
    <mergeCell ref="A19:C19"/>
    <mergeCell ref="F19:H19"/>
    <mergeCell ref="A27:I27"/>
    <mergeCell ref="A28:I28"/>
    <mergeCell ref="A20:C20"/>
    <mergeCell ref="F20:H20"/>
    <mergeCell ref="B21:H21"/>
    <mergeCell ref="A22:I22"/>
    <mergeCell ref="A23:I23"/>
    <mergeCell ref="A29:I29"/>
    <mergeCell ref="A30:I30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4:I24"/>
    <mergeCell ref="A25:I25"/>
    <mergeCell ref="A26:I26"/>
  </mergeCells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 Analítica</vt:lpstr>
      <vt:lpstr>Resultados</vt:lpstr>
      <vt:lpstr>'Planilha Analítica'!Area_de_impressao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TRAJETO 03_Alterado.xlsx</dc:title>
  <dc:creator>ti01</dc:creator>
  <cp:lastModifiedBy>Licita</cp:lastModifiedBy>
  <cp:lastPrinted>2026-06-11T21:02:33Z</cp:lastPrinted>
  <dcterms:created xsi:type="dcterms:W3CDTF">2026-04-09T16:10:56Z</dcterms:created>
  <dcterms:modified xsi:type="dcterms:W3CDTF">2026-06-11T21:02:35Z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2019-05-14T00:00:00Z</vt:filetime>
  </property>
  <property fmtid="{D5CDD505-2E9C-101B-9397-08002B2CF9AE}" pid="3" name="LastSaved">
    <vt:filetime>2026-04-09T00:00:00Z</vt:filetime>
  </property>
  <property fmtid="{D5CDD505-2E9C-101B-9397-08002B2CF9AE}" pid="4" name="Producer">
    <vt:lpwstr>Microsoft: Print To PDF</vt:lpwstr>
  </property>
</Properties>
</file>